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8"/>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Bladder Cancer/"/>
    </mc:Choice>
  </mc:AlternateContent>
  <xr:revisionPtr revIDLastSave="11" documentId="8_{C1AC0610-6CCA-494F-BEE0-51CDAC39DB80}" xr6:coauthVersionLast="47" xr6:coauthVersionMax="47" xr10:uidLastSave="{4E76B542-0FDB-4A7B-8856-74683FEC3689}"/>
  <bookViews>
    <workbookView xWindow="-108" yWindow="-108" windowWidth="23256" windowHeight="12456" xr2:uid="{00000000-000D-0000-FFFF-FFFF00000000}"/>
  </bookViews>
  <sheets>
    <sheet name="Main" sheetId="6" r:id="rId1"/>
    <sheet name="Doses (1)" sheetId="87" r:id="rId2"/>
    <sheet name="Doses (2)" sheetId="105" r:id="rId3"/>
    <sheet name="Doses (3)" sheetId="106" r:id="rId4"/>
    <sheet name="Doses (4)" sheetId="107" r:id="rId5"/>
    <sheet name="Exposure Means" sheetId="71" r:id="rId6"/>
    <sheet name="Simulation Output" sheetId="110" r:id="rId7"/>
    <sheet name="CFD Output 3" sheetId="111" r:id="rId8"/>
  </sheets>
  <externalReferences>
    <externalReference r:id="rId9"/>
  </externalReferences>
  <definedNames>
    <definedName name="solver_adj" localSheetId="5" hidden="1">'Exposure Means'!$D$32:$D$33</definedName>
    <definedName name="solver_adj" localSheetId="0" hidden="1">Main!#REF!</definedName>
    <definedName name="solver_cvg" localSheetId="5" hidden="1">0.0001</definedName>
    <definedName name="solver_cvg" localSheetId="0" hidden="1">0.0001</definedName>
    <definedName name="solver_drv" localSheetId="5" hidden="1">1</definedName>
    <definedName name="solver_drv" localSheetId="0" hidden="1">1</definedName>
    <definedName name="solver_eng" localSheetId="5" hidden="1">1</definedName>
    <definedName name="solver_eng" localSheetId="0" hidden="1">1</definedName>
    <definedName name="solver_est" localSheetId="5" hidden="1">1</definedName>
    <definedName name="solver_est" localSheetId="0" hidden="1">1</definedName>
    <definedName name="solver_itr" localSheetId="5" hidden="1">2147483647</definedName>
    <definedName name="solver_itr" localSheetId="0" hidden="1">2147483647</definedName>
    <definedName name="solver_lhs1" localSheetId="5" hidden="1">'Exposure Means'!$D$65</definedName>
    <definedName name="solver_lhs2" localSheetId="5" hidden="1">'Exposure Means'!$W$40</definedName>
    <definedName name="solver_lhs3" localSheetId="5" hidden="1">'Exposure Means'!$V$44</definedName>
    <definedName name="solver_lhs4" localSheetId="5" hidden="1">'Exposure Means'!$V$45</definedName>
    <definedName name="solver_lhs5" localSheetId="5" hidden="1">'Exposure Means'!$V$45</definedName>
    <definedName name="solver_lhs6" localSheetId="5" hidden="1">'Exposure Means'!$V$46</definedName>
    <definedName name="solver_lhs7" localSheetId="5" hidden="1">'Exposure Means'!$V$46</definedName>
    <definedName name="solver_lhs8" localSheetId="5" hidden="1">'Exposure Means'!$V$47</definedName>
    <definedName name="solver_lhs9" localSheetId="5" hidden="1">'Exposure Means'!$W$40</definedName>
    <definedName name="solver_mip" localSheetId="5" hidden="1">2147483647</definedName>
    <definedName name="solver_mip" localSheetId="0" hidden="1">2147483647</definedName>
    <definedName name="solver_mni" localSheetId="5" hidden="1">30</definedName>
    <definedName name="solver_mni" localSheetId="0" hidden="1">30</definedName>
    <definedName name="solver_mrt" localSheetId="5" hidden="1">0.075</definedName>
    <definedName name="solver_mrt" localSheetId="0" hidden="1">0.075</definedName>
    <definedName name="solver_msl" localSheetId="5" hidden="1">2</definedName>
    <definedName name="solver_msl" localSheetId="0" hidden="1">2</definedName>
    <definedName name="solver_neg" localSheetId="5" hidden="1">2</definedName>
    <definedName name="solver_neg" localSheetId="0" hidden="1">1</definedName>
    <definedName name="solver_nod" localSheetId="5" hidden="1">2147483647</definedName>
    <definedName name="solver_nod" localSheetId="0" hidden="1">2147483647</definedName>
    <definedName name="solver_num" localSheetId="5" hidden="1">2</definedName>
    <definedName name="solver_num" localSheetId="0" hidden="1">0</definedName>
    <definedName name="solver_nwt" localSheetId="5" hidden="1">1</definedName>
    <definedName name="solver_nwt" localSheetId="0" hidden="1">1</definedName>
    <definedName name="solver_opt" localSheetId="5" hidden="1">'Exposure Means'!$V$47</definedName>
    <definedName name="solver_opt" localSheetId="0" hidden="1">Main!$G$10</definedName>
    <definedName name="solver_pre" localSheetId="5" hidden="1">0.000001</definedName>
    <definedName name="solver_pre" localSheetId="0" hidden="1">0.000001</definedName>
    <definedName name="solver_rbv" localSheetId="5" hidden="1">1</definedName>
    <definedName name="solver_rbv" localSheetId="0" hidden="1">1</definedName>
    <definedName name="solver_rel1" localSheetId="5" hidden="1">3</definedName>
    <definedName name="solver_rel2" localSheetId="5" hidden="1">1</definedName>
    <definedName name="solver_rel3" localSheetId="5" hidden="1">3</definedName>
    <definedName name="solver_rel4" localSheetId="5" hidden="1">1</definedName>
    <definedName name="solver_rel5" localSheetId="5" hidden="1">3</definedName>
    <definedName name="solver_rel6" localSheetId="5" hidden="1">1</definedName>
    <definedName name="solver_rel7" localSheetId="5" hidden="1">3</definedName>
    <definedName name="solver_rel8" localSheetId="5" hidden="1">3</definedName>
    <definedName name="solver_rel9" localSheetId="5" hidden="1">1</definedName>
    <definedName name="solver_rhs1" localSheetId="5" hidden="1">0.000001</definedName>
    <definedName name="solver_rhs2" localSheetId="5" hidden="1">'Exposure Means'!$Z$40</definedName>
    <definedName name="solver_rhs3" localSheetId="5" hidden="1">'Exposure Means'!$G$32</definedName>
    <definedName name="solver_rhs4" localSheetId="5" hidden="1">'Exposure Means'!$H$33</definedName>
    <definedName name="solver_rhs5" localSheetId="5" hidden="1">'Exposure Means'!$G$33</definedName>
    <definedName name="solver_rhs6" localSheetId="5" hidden="1">'Exposure Means'!$H$34</definedName>
    <definedName name="solver_rhs7" localSheetId="5" hidden="1">'Exposure Means'!$G$34</definedName>
    <definedName name="solver_rhs8" localSheetId="5" hidden="1">'Exposure Means'!$G$35</definedName>
    <definedName name="solver_rhs9" localSheetId="5" hidden="1">'Exposure Means'!$Z$40</definedName>
    <definedName name="solver_rlx" localSheetId="5" hidden="1">2</definedName>
    <definedName name="solver_rlx" localSheetId="0" hidden="1">2</definedName>
    <definedName name="solver_rsd" localSheetId="5" hidden="1">0</definedName>
    <definedName name="solver_rsd" localSheetId="0" hidden="1">0</definedName>
    <definedName name="solver_scl" localSheetId="5" hidden="1">1</definedName>
    <definedName name="solver_scl" localSheetId="0" hidden="1">1</definedName>
    <definedName name="solver_sho" localSheetId="5" hidden="1">2</definedName>
    <definedName name="solver_sho" localSheetId="0" hidden="1">2</definedName>
    <definedName name="solver_ssz" localSheetId="5" hidden="1">100</definedName>
    <definedName name="solver_ssz" localSheetId="0" hidden="1">100</definedName>
    <definedName name="solver_tim" localSheetId="5" hidden="1">2147483647</definedName>
    <definedName name="solver_tim" localSheetId="0" hidden="1">2147483647</definedName>
    <definedName name="solver_tol" localSheetId="5" hidden="1">0.01</definedName>
    <definedName name="solver_tol" localSheetId="0" hidden="1">0.01</definedName>
    <definedName name="solver_typ" localSheetId="5" hidden="1">2</definedName>
    <definedName name="solver_typ" localSheetId="0" hidden="1">3</definedName>
    <definedName name="solver_val" localSheetId="5" hidden="1">0</definedName>
    <definedName name="solver_val" localSheetId="0" hidden="1">0</definedName>
    <definedName name="solver_ver" localSheetId="5" hidden="1">3</definedName>
    <definedName name="solver_ver" localSheetId="0" hidden="1">3</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4" i="71" l="1"/>
  <c r="O32" i="71"/>
  <c r="L32" i="71"/>
  <c r="L64" i="71"/>
  <c r="O3" i="71"/>
  <c r="L3" i="71"/>
  <c r="F37" i="6"/>
  <c r="E37" i="6"/>
  <c r="D37" i="6"/>
  <c r="F36" i="6"/>
  <c r="E36" i="6"/>
  <c r="D36" i="6"/>
  <c r="F35" i="6"/>
  <c r="E35" i="6"/>
  <c r="D35" i="6"/>
  <c r="F34" i="6"/>
  <c r="E34" i="6"/>
  <c r="D34" i="6"/>
  <c r="F33" i="6"/>
  <c r="E33" i="6"/>
  <c r="D33" i="6"/>
  <c r="F32" i="6"/>
  <c r="E32" i="6"/>
  <c r="D32" i="6"/>
  <c r="M3" i="107" l="1"/>
  <c r="M3" i="106"/>
  <c r="M3" i="105"/>
  <c r="O10" i="107"/>
  <c r="L10" i="107"/>
  <c r="I10" i="107"/>
  <c r="F10" i="107"/>
  <c r="E10" i="107"/>
  <c r="C10" i="107"/>
  <c r="O9" i="107"/>
  <c r="L9" i="107"/>
  <c r="I9" i="107"/>
  <c r="F9" i="107"/>
  <c r="E9" i="107"/>
  <c r="D9" i="107"/>
  <c r="C9" i="107"/>
  <c r="O10" i="106"/>
  <c r="L10" i="106"/>
  <c r="I10" i="106"/>
  <c r="F10" i="106"/>
  <c r="E10" i="106"/>
  <c r="C10" i="106"/>
  <c r="O9" i="106"/>
  <c r="L9" i="106"/>
  <c r="I9" i="106"/>
  <c r="F9" i="106"/>
  <c r="E9" i="106"/>
  <c r="D9" i="106"/>
  <c r="C9" i="106"/>
  <c r="O10" i="105"/>
  <c r="L10" i="105"/>
  <c r="I10" i="105"/>
  <c r="F10" i="105"/>
  <c r="E10" i="105"/>
  <c r="C10" i="105"/>
  <c r="O9" i="105"/>
  <c r="L9" i="105"/>
  <c r="I9" i="105"/>
  <c r="F9" i="105"/>
  <c r="E9" i="105"/>
  <c r="D9" i="105"/>
  <c r="C9" i="105"/>
  <c r="O10" i="87"/>
  <c r="L10" i="87"/>
  <c r="I10" i="87"/>
  <c r="F10" i="87"/>
  <c r="E10" i="87"/>
  <c r="C10" i="87"/>
  <c r="O9" i="87"/>
  <c r="N9" i="87"/>
  <c r="L9" i="87"/>
  <c r="K9" i="87"/>
  <c r="I9" i="87"/>
  <c r="H9" i="87"/>
  <c r="F9" i="87"/>
  <c r="E9" i="87"/>
  <c r="D9" i="87"/>
  <c r="C9" i="87"/>
  <c r="M3" i="87"/>
  <c r="F65" i="87"/>
  <c r="D80" i="87"/>
  <c r="F11" i="107"/>
  <c r="C17" i="107"/>
  <c r="D37" i="87"/>
  <c r="E42" i="87"/>
  <c r="D47" i="87"/>
  <c r="E40" i="87"/>
  <c r="C12" i="106"/>
  <c r="F12" i="87"/>
  <c r="E13" i="107"/>
  <c r="D16" i="87"/>
  <c r="C52" i="87"/>
  <c r="E23" i="87"/>
  <c r="F78" i="87"/>
  <c r="F60" i="87"/>
  <c r="E16" i="107"/>
  <c r="E69" i="87"/>
  <c r="E12" i="105"/>
  <c r="E66" i="87"/>
  <c r="F90" i="87"/>
  <c r="F59" i="87"/>
  <c r="D24" i="87"/>
  <c r="E86" i="87"/>
  <c r="C16" i="105"/>
  <c r="E17" i="107"/>
  <c r="C61" i="87"/>
  <c r="D39" i="87"/>
  <c r="D16" i="106"/>
  <c r="D83" i="87"/>
  <c r="F36" i="87"/>
  <c r="D46" i="87"/>
  <c r="C72" i="87"/>
  <c r="F15" i="105"/>
  <c r="D22" i="87"/>
  <c r="C21" i="87"/>
  <c r="C70" i="87"/>
  <c r="D67" i="87"/>
  <c r="D19" i="87"/>
  <c r="E11" i="87"/>
  <c r="C69" i="87"/>
  <c r="D28" i="87"/>
  <c r="E19" i="106"/>
  <c r="E19" i="87"/>
  <c r="D87" i="87"/>
  <c r="D56" i="87"/>
  <c r="C12" i="87"/>
  <c r="E75" i="87"/>
  <c r="F58" i="87"/>
  <c r="D25" i="87"/>
  <c r="C14" i="107"/>
  <c r="D42" i="87"/>
  <c r="C86" i="87"/>
  <c r="E49" i="87"/>
  <c r="E29" i="87"/>
  <c r="C11" i="106"/>
  <c r="C14" i="106"/>
  <c r="F14" i="87"/>
  <c r="F17" i="107"/>
  <c r="C13" i="105"/>
  <c r="D17" i="107"/>
  <c r="C31" i="87"/>
  <c r="E16" i="106"/>
  <c r="F26" i="87"/>
  <c r="E13" i="105"/>
  <c r="D12" i="105"/>
  <c r="E22" i="87"/>
  <c r="D21" i="106"/>
  <c r="C60" i="87"/>
  <c r="E88" i="87"/>
  <c r="C18" i="105"/>
  <c r="E52" i="87"/>
  <c r="F80" i="87"/>
  <c r="E83" i="87"/>
  <c r="D34" i="87"/>
  <c r="F63" i="87"/>
  <c r="D20" i="107"/>
  <c r="C11" i="87"/>
  <c r="D75" i="87"/>
  <c r="F22" i="106"/>
  <c r="C28" i="87"/>
  <c r="D62" i="87"/>
  <c r="C79" i="87"/>
  <c r="D57" i="87"/>
  <c r="E32" i="87"/>
  <c r="C43" i="87"/>
  <c r="D13" i="105"/>
  <c r="E18" i="105"/>
  <c r="E35" i="87"/>
  <c r="C81" i="87"/>
  <c r="E12" i="106"/>
  <c r="D14" i="105"/>
  <c r="C15" i="107"/>
  <c r="F34" i="87"/>
  <c r="E25" i="87"/>
  <c r="E18" i="107"/>
  <c r="C63" i="87"/>
  <c r="D20" i="106"/>
  <c r="F23" i="87"/>
  <c r="C90" i="87"/>
  <c r="C20" i="107"/>
  <c r="F11" i="87"/>
  <c r="C18" i="107"/>
  <c r="F86" i="87"/>
  <c r="D13" i="87"/>
  <c r="D51" i="87"/>
  <c r="E77" i="87"/>
  <c r="F19" i="107"/>
  <c r="D15" i="106"/>
  <c r="F13" i="87"/>
  <c r="F14" i="105"/>
  <c r="C27" i="87"/>
  <c r="C13" i="107"/>
  <c r="D70" i="87"/>
  <c r="C46" i="87"/>
  <c r="C44" i="87"/>
  <c r="E24" i="87"/>
  <c r="C39" i="87"/>
  <c r="F68" i="87"/>
  <c r="E11" i="105"/>
  <c r="E58" i="87"/>
  <c r="F84" i="87"/>
  <c r="D63" i="87"/>
  <c r="E20" i="106"/>
  <c r="F12" i="107"/>
  <c r="E30" i="87"/>
  <c r="F13" i="106"/>
  <c r="C19" i="106"/>
  <c r="D17" i="87"/>
  <c r="D66" i="87"/>
  <c r="E15" i="107"/>
  <c r="E59" i="87"/>
  <c r="F44" i="87"/>
  <c r="C17" i="105"/>
  <c r="F16" i="106"/>
  <c r="E14" i="106"/>
  <c r="F74" i="87"/>
  <c r="C32" i="87"/>
  <c r="D23" i="106"/>
  <c r="D44" i="87"/>
  <c r="D27" i="87"/>
  <c r="D11" i="105"/>
  <c r="C74" i="87"/>
  <c r="F22" i="87"/>
  <c r="C45" i="87"/>
  <c r="D23" i="87"/>
  <c r="F19" i="87"/>
  <c r="E80" i="87"/>
  <c r="F21" i="106"/>
  <c r="E16" i="87"/>
  <c r="C87" i="87"/>
  <c r="F75" i="87"/>
  <c r="C11" i="105"/>
  <c r="F52" i="87"/>
  <c r="F85" i="87"/>
  <c r="F56" i="87"/>
  <c r="F67" i="87"/>
  <c r="F21" i="87"/>
  <c r="F18" i="106"/>
  <c r="F13" i="105"/>
  <c r="D78" i="87"/>
  <c r="D11" i="87"/>
  <c r="F70" i="87"/>
  <c r="F23" i="106"/>
  <c r="C26" i="87"/>
  <c r="F17" i="87"/>
  <c r="E11" i="107"/>
  <c r="F89" i="87"/>
  <c r="D15" i="87"/>
  <c r="D90" i="87"/>
  <c r="F45" i="87"/>
  <c r="F30" i="87"/>
  <c r="C73" i="87"/>
  <c r="C55" i="87"/>
  <c r="D74" i="87"/>
  <c r="F20" i="87"/>
  <c r="C11" i="107"/>
  <c r="F47" i="87"/>
  <c r="F16" i="87"/>
  <c r="D76" i="87"/>
  <c r="E38" i="87"/>
  <c r="E31" i="87"/>
  <c r="E51" i="87"/>
  <c r="E18" i="106"/>
  <c r="C49" i="87"/>
  <c r="C16" i="106"/>
  <c r="F16" i="105"/>
  <c r="F33" i="87"/>
  <c r="D48" i="87"/>
  <c r="C59" i="87"/>
  <c r="F51" i="87"/>
  <c r="C64" i="87"/>
  <c r="F18" i="107"/>
  <c r="E46" i="87"/>
  <c r="D16" i="107"/>
  <c r="D32" i="87"/>
  <c r="E72" i="87"/>
  <c r="D65" i="87"/>
  <c r="F18" i="87"/>
  <c r="F24" i="87"/>
  <c r="F29" i="87"/>
  <c r="E78" i="87"/>
  <c r="F37" i="87"/>
  <c r="E17" i="87"/>
  <c r="C80" i="87"/>
  <c r="E43" i="87"/>
  <c r="D77" i="87"/>
  <c r="C85" i="87"/>
  <c r="E70" i="87"/>
  <c r="C35" i="87"/>
  <c r="E20" i="87"/>
  <c r="D54" i="87"/>
  <c r="C66" i="87"/>
  <c r="E15" i="105"/>
  <c r="F81" i="87"/>
  <c r="C15" i="105"/>
  <c r="F15" i="87"/>
  <c r="E34" i="87"/>
  <c r="E55" i="87"/>
  <c r="C50" i="87"/>
  <c r="C47" i="87"/>
  <c r="D17" i="105"/>
  <c r="E14" i="107"/>
  <c r="D12" i="87"/>
  <c r="D86" i="87"/>
  <c r="F14" i="107"/>
  <c r="F19" i="106"/>
  <c r="F38" i="87"/>
  <c r="D17" i="106"/>
  <c r="C13" i="87"/>
  <c r="D35" i="87"/>
  <c r="E81" i="87"/>
  <c r="C48" i="87"/>
  <c r="C84" i="87"/>
  <c r="F83" i="87"/>
  <c r="C23" i="106"/>
  <c r="D52" i="87"/>
  <c r="F48" i="87"/>
  <c r="E45" i="87"/>
  <c r="F77" i="87"/>
  <c r="F12" i="106"/>
  <c r="C16" i="87"/>
  <c r="D36" i="87"/>
  <c r="C23" i="87"/>
  <c r="D69" i="87"/>
  <c r="D64" i="87"/>
  <c r="F73" i="87"/>
  <c r="F15" i="107"/>
  <c r="F13" i="107"/>
  <c r="D84" i="87"/>
  <c r="E22" i="106"/>
  <c r="C42" i="87"/>
  <c r="E48" i="87"/>
  <c r="D30" i="87"/>
  <c r="C20" i="87"/>
  <c r="E14" i="105"/>
  <c r="C71" i="87"/>
  <c r="C14" i="105"/>
  <c r="C24" i="87"/>
  <c r="E39" i="87"/>
  <c r="F82" i="87"/>
  <c r="E60" i="87"/>
  <c r="D88" i="87"/>
  <c r="F28" i="87"/>
  <c r="D21" i="87"/>
  <c r="E62" i="87"/>
  <c r="C18" i="87"/>
  <c r="C56" i="87"/>
  <c r="E56" i="87"/>
  <c r="C18" i="106"/>
  <c r="E21" i="106"/>
  <c r="F49" i="87"/>
  <c r="D73" i="87"/>
  <c r="E14" i="87"/>
  <c r="D89" i="87"/>
  <c r="E71" i="87"/>
  <c r="C21" i="106"/>
  <c r="D60" i="87"/>
  <c r="E90" i="87"/>
  <c r="F16" i="107"/>
  <c r="E63" i="87"/>
  <c r="C33" i="87"/>
  <c r="E84" i="87"/>
  <c r="F20" i="107"/>
  <c r="D18" i="105"/>
  <c r="D18" i="107"/>
  <c r="F20" i="106"/>
  <c r="E85" i="87"/>
  <c r="E73" i="87"/>
  <c r="E67" i="87"/>
  <c r="D22" i="106"/>
  <c r="D45" i="87"/>
  <c r="D20" i="87"/>
  <c r="C13" i="106"/>
  <c r="D14" i="107"/>
  <c r="C67" i="87"/>
  <c r="C29" i="87"/>
  <c r="F62" i="87"/>
  <c r="E41" i="87"/>
  <c r="D16" i="105"/>
  <c r="E17" i="106"/>
  <c r="D59" i="87"/>
  <c r="E37" i="87"/>
  <c r="E16" i="105"/>
  <c r="D41" i="87"/>
  <c r="E21" i="87"/>
  <c r="F40" i="87"/>
  <c r="D14" i="87"/>
  <c r="F42" i="87"/>
  <c r="F88" i="87"/>
  <c r="E64" i="87"/>
  <c r="E33" i="87"/>
  <c r="D50" i="87"/>
  <c r="F18" i="105"/>
  <c r="F11" i="106"/>
  <c r="D85" i="87"/>
  <c r="D68" i="87"/>
  <c r="C68" i="87"/>
  <c r="E36" i="87"/>
  <c r="E27" i="87"/>
  <c r="F12" i="105"/>
  <c r="C22" i="87"/>
  <c r="C34" i="87"/>
  <c r="D14" i="106"/>
  <c r="F17" i="105"/>
  <c r="F64" i="87"/>
  <c r="E68" i="87"/>
  <c r="C58" i="87"/>
  <c r="D13" i="107"/>
  <c r="D11" i="107"/>
  <c r="C19" i="107"/>
  <c r="F17" i="106"/>
  <c r="C75" i="87"/>
  <c r="D19" i="106"/>
  <c r="C41" i="87"/>
  <c r="C17" i="87"/>
  <c r="C89" i="87"/>
  <c r="E74" i="87"/>
  <c r="D61" i="87"/>
  <c r="E57" i="87"/>
  <c r="F87" i="87"/>
  <c r="E26" i="87"/>
  <c r="D38" i="87"/>
  <c r="C16" i="107"/>
  <c r="E19" i="107"/>
  <c r="D82" i="87"/>
  <c r="F55" i="87"/>
  <c r="D49" i="87"/>
  <c r="C54" i="87"/>
  <c r="F66" i="87"/>
  <c r="F35" i="87"/>
  <c r="D11" i="106"/>
  <c r="F14" i="106"/>
  <c r="E17" i="105"/>
  <c r="D12" i="106"/>
  <c r="D29" i="87"/>
  <c r="F50" i="87"/>
  <c r="E28" i="87"/>
  <c r="D31" i="87"/>
  <c r="C51" i="87"/>
  <c r="F46" i="87"/>
  <c r="C82" i="87"/>
  <c r="D72" i="87"/>
  <c r="F27" i="87"/>
  <c r="E65" i="87"/>
  <c r="E47" i="87"/>
  <c r="F25" i="87"/>
  <c r="F69" i="87"/>
  <c r="C25" i="87"/>
  <c r="D71" i="87"/>
  <c r="D13" i="106"/>
  <c r="E53" i="87"/>
  <c r="F54" i="87"/>
  <c r="E54" i="87"/>
  <c r="C37" i="87"/>
  <c r="D18" i="87"/>
  <c r="C83" i="87"/>
  <c r="C65" i="87"/>
  <c r="E15" i="106"/>
  <c r="E82" i="87"/>
  <c r="D58" i="87"/>
  <c r="C36" i="87"/>
  <c r="D19" i="107"/>
  <c r="F31" i="87"/>
  <c r="E12" i="107"/>
  <c r="F72" i="87"/>
  <c r="E50" i="87"/>
  <c r="E15" i="87"/>
  <c r="C15" i="87"/>
  <c r="F11" i="105"/>
  <c r="D53" i="87"/>
  <c r="E76" i="87"/>
  <c r="C40" i="87"/>
  <c r="E12" i="87"/>
  <c r="D33" i="87"/>
  <c r="D79" i="87"/>
  <c r="E89" i="87"/>
  <c r="C62" i="87"/>
  <c r="C76" i="87"/>
  <c r="E11" i="106"/>
  <c r="F3" i="105"/>
  <c r="C77" i="87"/>
  <c r="D55" i="87"/>
  <c r="C57" i="87"/>
  <c r="C53" i="87"/>
  <c r="D81" i="87"/>
  <c r="E13" i="106"/>
  <c r="C78" i="87"/>
  <c r="D43" i="87"/>
  <c r="C19" i="87"/>
  <c r="E13" i="87"/>
  <c r="D40" i="87"/>
  <c r="C12" i="107"/>
  <c r="D15" i="107"/>
  <c r="E79" i="87"/>
  <c r="F57" i="87"/>
  <c r="C88" i="87"/>
  <c r="C17" i="106"/>
  <c r="E20" i="107"/>
  <c r="C14" i="87"/>
  <c r="D15" i="105"/>
  <c r="F32" i="87"/>
  <c r="F53" i="87"/>
  <c r="C22" i="106"/>
  <c r="F61" i="87"/>
  <c r="E44" i="87"/>
  <c r="C20" i="106"/>
  <c r="D12" i="107"/>
  <c r="F15" i="106"/>
  <c r="E23" i="106"/>
  <c r="C38" i="87"/>
  <c r="F41" i="87"/>
  <c r="F71" i="87"/>
  <c r="C15" i="106"/>
  <c r="F79" i="87"/>
  <c r="E87" i="87"/>
  <c r="F39" i="87"/>
  <c r="C12" i="105"/>
  <c r="C30" i="87"/>
  <c r="C4" i="87" s="1"/>
  <c r="F43" i="87"/>
  <c r="F76" i="87"/>
  <c r="F5" i="87"/>
  <c r="E61" i="87"/>
  <c r="E18" i="87"/>
  <c r="D26" i="87"/>
  <c r="D4" i="87" s="1"/>
  <c r="D18" i="106"/>
  <c r="E3" i="105"/>
  <c r="E4" i="105"/>
  <c r="C2" i="105"/>
  <c r="C3" i="105"/>
  <c r="C2" i="87"/>
  <c r="C3" i="87"/>
  <c r="E2" i="105"/>
  <c r="F3" i="87"/>
  <c r="F2" i="87"/>
  <c r="D2" i="87"/>
  <c r="D5" i="87"/>
  <c r="F2" i="105"/>
  <c r="F4" i="105"/>
  <c r="E5" i="87"/>
  <c r="E4" i="87"/>
  <c r="E2" i="87"/>
  <c r="E3" i="87"/>
  <c r="D5" i="105"/>
  <c r="D2" i="105"/>
  <c r="D4" i="105"/>
  <c r="D3" i="105"/>
  <c r="C4" i="105"/>
  <c r="C5" i="105"/>
  <c r="C51" i="6" l="1"/>
  <c r="C44" i="6"/>
  <c r="C43" i="6"/>
  <c r="C42" i="6"/>
  <c r="C41" i="6"/>
  <c r="E5" i="105"/>
  <c r="F5" i="107"/>
  <c r="E3" i="106"/>
  <c r="E2" i="107"/>
  <c r="E5" i="107"/>
  <c r="F5" i="106"/>
  <c r="C5" i="87"/>
  <c r="C5" i="107"/>
  <c r="C5" i="106"/>
  <c r="E5" i="106"/>
  <c r="D4" i="107"/>
  <c r="F4" i="106"/>
  <c r="C4" i="107"/>
  <c r="C2" i="106"/>
  <c r="F2" i="107"/>
  <c r="D2" i="106"/>
  <c r="F2" i="106"/>
  <c r="F4" i="107"/>
  <c r="D3" i="107"/>
  <c r="D4" i="106"/>
  <c r="E2" i="106"/>
  <c r="C3" i="107"/>
  <c r="D5" i="106"/>
  <c r="E4" i="107"/>
  <c r="D2" i="107"/>
  <c r="D5" i="107"/>
  <c r="F5" i="105"/>
  <c r="C2" i="107"/>
  <c r="C4" i="106"/>
  <c r="E3" i="107"/>
  <c r="E4" i="106"/>
  <c r="D3" i="87"/>
  <c r="F3" i="106"/>
  <c r="F3" i="107"/>
  <c r="D3" i="106"/>
  <c r="C3" i="106"/>
  <c r="F4" i="87"/>
  <c r="E54" i="6" l="1"/>
  <c r="C56" i="6"/>
  <c r="D61" i="6" l="1"/>
  <c r="F61" i="6" s="1"/>
  <c r="D60" i="6"/>
  <c r="H4" i="71" l="1"/>
  <c r="H5" i="71"/>
  <c r="H6" i="71"/>
  <c r="H3" i="71"/>
  <c r="G4" i="71" l="1"/>
  <c r="J4" i="71"/>
  <c r="G5" i="71"/>
  <c r="J5" i="71"/>
  <c r="G6" i="71"/>
  <c r="J6" i="71"/>
  <c r="J3" i="71"/>
  <c r="G3" i="71"/>
  <c r="W13" i="71" l="1"/>
  <c r="Z11" i="71" s="1"/>
  <c r="X79" i="71"/>
  <c r="W79" i="71"/>
  <c r="N77" i="71"/>
  <c r="M77" i="71"/>
  <c r="Z67" i="71"/>
  <c r="Z70" i="71" s="1"/>
  <c r="Z72" i="71" s="1"/>
  <c r="J67" i="71"/>
  <c r="X47" i="71"/>
  <c r="W47" i="71"/>
  <c r="N45" i="71"/>
  <c r="M45" i="71"/>
  <c r="Z38" i="71"/>
  <c r="Z40" i="71" s="1"/>
  <c r="J35" i="71"/>
  <c r="H35" i="71"/>
  <c r="M35" i="71" s="1"/>
  <c r="P35" i="71" s="1"/>
  <c r="K10" i="107" s="1"/>
  <c r="G35" i="71"/>
  <c r="L35" i="71" s="1"/>
  <c r="O35" i="71" s="1"/>
  <c r="K9" i="107" s="1"/>
  <c r="X25" i="71"/>
  <c r="W25" i="71"/>
  <c r="N23" i="71"/>
  <c r="M23" i="71"/>
  <c r="W27" i="71"/>
  <c r="J36" i="71"/>
  <c r="H36" i="71"/>
  <c r="W80" i="71"/>
  <c r="M6" i="71"/>
  <c r="P6" i="71" s="1"/>
  <c r="H10" i="107" s="1"/>
  <c r="L6" i="71"/>
  <c r="O6" i="71" s="1"/>
  <c r="H9" i="107" s="1"/>
  <c r="X46" i="71"/>
  <c r="G34" i="71"/>
  <c r="J65" i="71"/>
  <c r="M4" i="71"/>
  <c r="P4" i="71" s="1"/>
  <c r="H10" i="105" s="1"/>
  <c r="W77" i="71"/>
  <c r="G32" i="71"/>
  <c r="G64" i="71" s="1"/>
  <c r="K11" i="107"/>
  <c r="K13" i="107"/>
  <c r="H18" i="107"/>
  <c r="H20" i="107"/>
  <c r="K12" i="107"/>
  <c r="H11" i="107"/>
  <c r="H15" i="107"/>
  <c r="K16" i="107"/>
  <c r="K20" i="107"/>
  <c r="K15" i="107"/>
  <c r="H16" i="107"/>
  <c r="H19" i="107"/>
  <c r="H17" i="107"/>
  <c r="K14" i="107"/>
  <c r="K18" i="107"/>
  <c r="H14" i="107"/>
  <c r="K19" i="107"/>
  <c r="H13" i="107"/>
  <c r="H12" i="107"/>
  <c r="K17" i="107"/>
  <c r="L13" i="107" l="1"/>
  <c r="M13" i="107" s="1"/>
  <c r="L14" i="107"/>
  <c r="M14" i="107" s="1"/>
  <c r="L17" i="107"/>
  <c r="M17" i="107" s="1"/>
  <c r="L16" i="107"/>
  <c r="M16" i="107" s="1"/>
  <c r="L18" i="107"/>
  <c r="M18" i="107" s="1"/>
  <c r="L20" i="107"/>
  <c r="M20" i="107" s="1"/>
  <c r="L15" i="107"/>
  <c r="M15" i="107" s="1"/>
  <c r="L11" i="107"/>
  <c r="L19" i="107"/>
  <c r="M19" i="107" s="1"/>
  <c r="L12" i="107"/>
  <c r="M12" i="107" s="1"/>
  <c r="I12" i="107"/>
  <c r="J12" i="107" s="1"/>
  <c r="I13" i="107"/>
  <c r="J13" i="107" s="1"/>
  <c r="I16" i="107"/>
  <c r="J16" i="107" s="1"/>
  <c r="I14" i="107"/>
  <c r="J14" i="107" s="1"/>
  <c r="I18" i="107"/>
  <c r="J18" i="107" s="1"/>
  <c r="I20" i="107"/>
  <c r="J20" i="107" s="1"/>
  <c r="I15" i="107"/>
  <c r="J15" i="107" s="1"/>
  <c r="I17" i="107"/>
  <c r="J17" i="107" s="1"/>
  <c r="I11" i="107"/>
  <c r="I19" i="107"/>
  <c r="J19" i="107" s="1"/>
  <c r="Y76" i="7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N9" i="107" s="1"/>
  <c r="W24" i="71"/>
  <c r="Y24" i="71" s="1"/>
  <c r="AC24" i="71" s="1"/>
  <c r="M5" i="71"/>
  <c r="P5" i="71" s="1"/>
  <c r="H10" i="106"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N10" i="106"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H9" i="106"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W8" i="71"/>
  <c r="J69" i="71"/>
  <c r="K8" i="71"/>
  <c r="J37" i="71"/>
  <c r="J11" i="71"/>
  <c r="G66" i="71"/>
  <c r="L66" i="71" s="1"/>
  <c r="O66" i="71" s="1"/>
  <c r="N9" i="106" s="1"/>
  <c r="L34" i="71"/>
  <c r="O34" i="71" s="1"/>
  <c r="K9" i="106"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K7" i="71"/>
  <c r="W7" i="71"/>
  <c r="W46" i="71"/>
  <c r="Y46" i="71" s="1"/>
  <c r="J68" i="71"/>
  <c r="L7" i="71"/>
  <c r="O7" i="71" s="1"/>
  <c r="Q7" i="71" s="1"/>
  <c r="H17" i="106"/>
  <c r="N15" i="106"/>
  <c r="H15" i="106"/>
  <c r="H16" i="106"/>
  <c r="H22" i="106"/>
  <c r="N20" i="106"/>
  <c r="H20" i="106"/>
  <c r="N23" i="106"/>
  <c r="H11" i="106"/>
  <c r="N14" i="106"/>
  <c r="H14" i="106"/>
  <c r="H19" i="106"/>
  <c r="N21" i="106"/>
  <c r="H18" i="106"/>
  <c r="N12" i="106"/>
  <c r="N19" i="106"/>
  <c r="N11" i="106"/>
  <c r="N22" i="106"/>
  <c r="N17" i="106"/>
  <c r="L7" i="107"/>
  <c r="N16" i="106"/>
  <c r="H13" i="106"/>
  <c r="H23" i="106"/>
  <c r="I7" i="107"/>
  <c r="H21" i="106"/>
  <c r="N18" i="106"/>
  <c r="N13" i="106"/>
  <c r="H12" i="106"/>
  <c r="O13" i="106" l="1"/>
  <c r="P13" i="106" s="1"/>
  <c r="O22" i="106"/>
  <c r="P22" i="106" s="1"/>
  <c r="O23" i="106"/>
  <c r="P23" i="106" s="1"/>
  <c r="O20" i="106"/>
  <c r="P20" i="106" s="1"/>
  <c r="O15" i="106"/>
  <c r="P15" i="106" s="1"/>
  <c r="O18" i="106"/>
  <c r="P18" i="106" s="1"/>
  <c r="O21" i="106"/>
  <c r="P21" i="106" s="1"/>
  <c r="O16" i="106"/>
  <c r="P16" i="106" s="1"/>
  <c r="O11" i="106"/>
  <c r="O19" i="106"/>
  <c r="P19" i="106" s="1"/>
  <c r="O14" i="106"/>
  <c r="P14" i="106" s="1"/>
  <c r="O17" i="106"/>
  <c r="P17" i="106" s="1"/>
  <c r="O12" i="106"/>
  <c r="P12" i="106" s="1"/>
  <c r="I11" i="106"/>
  <c r="I20" i="106"/>
  <c r="J20" i="106" s="1"/>
  <c r="I21" i="106"/>
  <c r="J21" i="106" s="1"/>
  <c r="I22" i="106"/>
  <c r="J22" i="106" s="1"/>
  <c r="I17" i="106"/>
  <c r="J17" i="106" s="1"/>
  <c r="I12" i="106"/>
  <c r="J12" i="106" s="1"/>
  <c r="I15" i="106"/>
  <c r="J15" i="106" s="1"/>
  <c r="I23" i="106"/>
  <c r="J23" i="106" s="1"/>
  <c r="I18" i="106"/>
  <c r="J18" i="106" s="1"/>
  <c r="I13" i="106"/>
  <c r="J13" i="106" s="1"/>
  <c r="I16" i="106"/>
  <c r="J16" i="106" s="1"/>
  <c r="I14" i="106"/>
  <c r="J14" i="106" s="1"/>
  <c r="I19" i="106"/>
  <c r="J19" i="106" s="1"/>
  <c r="J11" i="107"/>
  <c r="Q4" i="71"/>
  <c r="S4" i="71" s="1"/>
  <c r="H9" i="105"/>
  <c r="Q3" i="71"/>
  <c r="R3" i="71" s="1"/>
  <c r="H10" i="87"/>
  <c r="M11" i="107"/>
  <c r="R6" i="71"/>
  <c r="AA76" i="71"/>
  <c r="AE76" i="71" s="1"/>
  <c r="AB79" i="71"/>
  <c r="AF79" i="71" s="1"/>
  <c r="AH79" i="71" s="1"/>
  <c r="AA80" i="71"/>
  <c r="AE80" i="71" s="1"/>
  <c r="AA77" i="71"/>
  <c r="AE77" i="71" s="1"/>
  <c r="AC79" i="71"/>
  <c r="AG79" i="71" s="1"/>
  <c r="AB47" i="71"/>
  <c r="AF47" i="71" s="1"/>
  <c r="AH47" i="71" s="1"/>
  <c r="AA44" i="71"/>
  <c r="AE44" i="71" s="1"/>
  <c r="AC47" i="71"/>
  <c r="AG47" i="71" s="1"/>
  <c r="AB46" i="71"/>
  <c r="AF46" i="71" s="1"/>
  <c r="AC48" i="71"/>
  <c r="AC27" i="71"/>
  <c r="R7" i="71"/>
  <c r="S7" i="71"/>
  <c r="AC45" i="71"/>
  <c r="Q5" i="71"/>
  <c r="R5" i="71" s="1"/>
  <c r="S8" i="71"/>
  <c r="AD48" i="71"/>
  <c r="AA24" i="71"/>
  <c r="AE24" i="71" s="1"/>
  <c r="AH24" i="71" s="1"/>
  <c r="AB80" i="71"/>
  <c r="AF80" i="71" s="1"/>
  <c r="AD24" i="71"/>
  <c r="AG24" i="71" s="1"/>
  <c r="AB77" i="71"/>
  <c r="AF77" i="71" s="1"/>
  <c r="AH26" i="71"/>
  <c r="M67" i="71"/>
  <c r="P67" i="71" s="1"/>
  <c r="AC26" i="71"/>
  <c r="AD45" i="71"/>
  <c r="AD26" i="71"/>
  <c r="AC49" i="71"/>
  <c r="L37" i="71"/>
  <c r="O37" i="71" s="1"/>
  <c r="R35" i="71"/>
  <c r="K65" i="71"/>
  <c r="W11" i="71"/>
  <c r="AC78" i="71"/>
  <c r="K67" i="71"/>
  <c r="M34" i="71"/>
  <c r="P34" i="71" s="1"/>
  <c r="AD78" i="71"/>
  <c r="AH45" i="71"/>
  <c r="Q68" i="71"/>
  <c r="R68" i="71" s="1"/>
  <c r="M68" i="71"/>
  <c r="P68" i="71" s="1"/>
  <c r="K33" i="71"/>
  <c r="AC25" i="71"/>
  <c r="AA25" i="71"/>
  <c r="AE25" i="71" s="1"/>
  <c r="G65" i="71"/>
  <c r="L65" i="71" s="1"/>
  <c r="O65" i="71" s="1"/>
  <c r="N9" i="105" s="1"/>
  <c r="L33" i="71"/>
  <c r="O33" i="71" s="1"/>
  <c r="K9" i="105" s="1"/>
  <c r="M37" i="71"/>
  <c r="P37" i="71" s="1"/>
  <c r="H69" i="71"/>
  <c r="Q37" i="71"/>
  <c r="R37" i="71" s="1"/>
  <c r="M32" i="71"/>
  <c r="P32" i="71" s="1"/>
  <c r="H64" i="71"/>
  <c r="M64" i="71" s="1"/>
  <c r="P64" i="71" s="1"/>
  <c r="K68" i="71"/>
  <c r="AB81" i="71"/>
  <c r="AF81" i="71" s="1"/>
  <c r="AD81" i="71"/>
  <c r="AG77" i="71"/>
  <c r="K69" i="71"/>
  <c r="AB44" i="71"/>
  <c r="AF44" i="71" s="1"/>
  <c r="AD44" i="71"/>
  <c r="AG44" i="71" s="1"/>
  <c r="AB23" i="71"/>
  <c r="AF23" i="71" s="1"/>
  <c r="AD23" i="71"/>
  <c r="K64" i="71"/>
  <c r="AD27" i="71"/>
  <c r="AB27" i="71"/>
  <c r="AF27" i="71" s="1"/>
  <c r="AH27" i="71" s="1"/>
  <c r="AB49" i="71"/>
  <c r="AF49" i="71" s="1"/>
  <c r="AH49" i="71" s="1"/>
  <c r="AD49" i="71"/>
  <c r="AH48" i="71"/>
  <c r="AD76" i="71"/>
  <c r="AG76" i="71" s="1"/>
  <c r="AB76" i="71"/>
  <c r="AF76" i="71" s="1"/>
  <c r="AC81" i="71"/>
  <c r="AA81" i="71"/>
  <c r="AE81" i="71" s="1"/>
  <c r="AA23" i="71"/>
  <c r="AE23" i="71" s="1"/>
  <c r="AC23" i="71"/>
  <c r="AB25" i="71"/>
  <c r="AF25" i="71" s="1"/>
  <c r="AD25" i="71"/>
  <c r="AA46" i="71"/>
  <c r="AE46" i="71" s="1"/>
  <c r="AC46" i="71"/>
  <c r="AG46" i="71" s="1"/>
  <c r="L36" i="71"/>
  <c r="O36" i="71" s="1"/>
  <c r="Q36" i="71" s="1"/>
  <c r="G68" i="71"/>
  <c r="L68" i="71" s="1"/>
  <c r="O68" i="71" s="1"/>
  <c r="K36" i="71"/>
  <c r="K34" i="71"/>
  <c r="AH78" i="71"/>
  <c r="AA22" i="71"/>
  <c r="AE22" i="71" s="1"/>
  <c r="AC22" i="71"/>
  <c r="H65" i="71"/>
  <c r="M65" i="71" s="1"/>
  <c r="P65" i="71" s="1"/>
  <c r="N10" i="105" s="1"/>
  <c r="M33" i="71"/>
  <c r="P33" i="71" s="1"/>
  <c r="K10" i="105" s="1"/>
  <c r="K66" i="71"/>
  <c r="K32" i="71"/>
  <c r="K35" i="71"/>
  <c r="Q66" i="71"/>
  <c r="R66" i="71" s="1"/>
  <c r="AG80" i="71"/>
  <c r="K37" i="71"/>
  <c r="AD22" i="71"/>
  <c r="AB22" i="71"/>
  <c r="AF22" i="71" s="1"/>
  <c r="H39" i="87"/>
  <c r="H15" i="105"/>
  <c r="N13" i="105"/>
  <c r="H16" i="105"/>
  <c r="H43" i="87"/>
  <c r="H17" i="105"/>
  <c r="H72" i="87"/>
  <c r="H78" i="87"/>
  <c r="H37" i="87"/>
  <c r="H15" i="87"/>
  <c r="H59" i="87"/>
  <c r="H33" i="87"/>
  <c r="K17" i="105"/>
  <c r="M7" i="107"/>
  <c r="H67" i="87"/>
  <c r="H42" i="87"/>
  <c r="H53" i="87"/>
  <c r="H18" i="105"/>
  <c r="N16" i="105"/>
  <c r="H20" i="87"/>
  <c r="H63" i="87"/>
  <c r="H47" i="87"/>
  <c r="N17" i="105"/>
  <c r="H58" i="87"/>
  <c r="H13" i="87"/>
  <c r="H44" i="87"/>
  <c r="H52" i="87"/>
  <c r="H73" i="87"/>
  <c r="H69" i="87"/>
  <c r="H23" i="87"/>
  <c r="N12" i="105"/>
  <c r="H83" i="87"/>
  <c r="K15" i="105"/>
  <c r="H60" i="87"/>
  <c r="H16" i="87"/>
  <c r="H32" i="87"/>
  <c r="N15" i="105"/>
  <c r="H75" i="87"/>
  <c r="H85" i="87"/>
  <c r="H74" i="87"/>
  <c r="K13" i="105"/>
  <c r="H84" i="87"/>
  <c r="K11" i="105"/>
  <c r="K14" i="105"/>
  <c r="H34" i="87"/>
  <c r="H61" i="87"/>
  <c r="H90" i="87"/>
  <c r="H30" i="87"/>
  <c r="K12" i="105"/>
  <c r="H50" i="87"/>
  <c r="N14" i="105"/>
  <c r="H55" i="87"/>
  <c r="H12" i="87"/>
  <c r="H51" i="87"/>
  <c r="H66" i="87"/>
  <c r="H24" i="87"/>
  <c r="J7" i="107"/>
  <c r="O7" i="106"/>
  <c r="H13" i="105"/>
  <c r="H57" i="87"/>
  <c r="K18" i="105"/>
  <c r="H68" i="87"/>
  <c r="H81" i="87"/>
  <c r="H71" i="87"/>
  <c r="N11" i="105"/>
  <c r="H70" i="87"/>
  <c r="H62" i="87"/>
  <c r="H82" i="87"/>
  <c r="H40" i="87"/>
  <c r="H88" i="87"/>
  <c r="H11" i="105"/>
  <c r="H79" i="87"/>
  <c r="H46" i="87"/>
  <c r="H22" i="87"/>
  <c r="H31" i="87"/>
  <c r="H45" i="87"/>
  <c r="H49" i="87"/>
  <c r="H64" i="87"/>
  <c r="I7" i="106"/>
  <c r="H48" i="87"/>
  <c r="H80" i="87"/>
  <c r="H14" i="87"/>
  <c r="K16" i="105"/>
  <c r="H14" i="105"/>
  <c r="H29" i="87"/>
  <c r="H36" i="87"/>
  <c r="H18" i="87"/>
  <c r="H19" i="87"/>
  <c r="H25" i="87"/>
  <c r="H11" i="87"/>
  <c r="H76" i="87"/>
  <c r="H77" i="87"/>
  <c r="N18" i="105"/>
  <c r="H87" i="87"/>
  <c r="H17" i="87"/>
  <c r="H21" i="87"/>
  <c r="H26" i="87"/>
  <c r="H35" i="87"/>
  <c r="H27" i="87"/>
  <c r="H65" i="87"/>
  <c r="H56" i="87"/>
  <c r="H12" i="105"/>
  <c r="H38" i="87"/>
  <c r="H89" i="87"/>
  <c r="H28" i="87"/>
  <c r="H54" i="87"/>
  <c r="H41" i="87"/>
  <c r="H86" i="87"/>
  <c r="R4" i="71" l="1"/>
  <c r="R11" i="71" s="1"/>
  <c r="I85" i="87"/>
  <c r="J85" i="87" s="1"/>
  <c r="I77" i="87"/>
  <c r="J77" i="87" s="1"/>
  <c r="I69" i="87"/>
  <c r="J69" i="87" s="1"/>
  <c r="I88" i="87"/>
  <c r="J88" i="87" s="1"/>
  <c r="I80" i="87"/>
  <c r="J80" i="87" s="1"/>
  <c r="I72" i="87"/>
  <c r="J72" i="87" s="1"/>
  <c r="I83" i="87"/>
  <c r="J83" i="87" s="1"/>
  <c r="I75" i="87"/>
  <c r="J75" i="87" s="1"/>
  <c r="I86" i="87"/>
  <c r="J86" i="87" s="1"/>
  <c r="I78" i="87"/>
  <c r="J78" i="87" s="1"/>
  <c r="I70" i="87"/>
  <c r="J70" i="87" s="1"/>
  <c r="I62" i="87"/>
  <c r="J62" i="87" s="1"/>
  <c r="I54" i="87"/>
  <c r="J54" i="87" s="1"/>
  <c r="I46" i="87"/>
  <c r="J46" i="87" s="1"/>
  <c r="I38" i="87"/>
  <c r="J38" i="87" s="1"/>
  <c r="I30" i="87"/>
  <c r="J30" i="87" s="1"/>
  <c r="I22" i="87"/>
  <c r="J22" i="87" s="1"/>
  <c r="I89" i="87"/>
  <c r="J89" i="87" s="1"/>
  <c r="I81" i="87"/>
  <c r="J81" i="87" s="1"/>
  <c r="I73" i="87"/>
  <c r="J73" i="87" s="1"/>
  <c r="I65" i="87"/>
  <c r="J65" i="87" s="1"/>
  <c r="I57" i="87"/>
  <c r="J57" i="87" s="1"/>
  <c r="I49" i="87"/>
  <c r="J49" i="87" s="1"/>
  <c r="I41" i="87"/>
  <c r="J41" i="87" s="1"/>
  <c r="I33" i="87"/>
  <c r="J33" i="87" s="1"/>
  <c r="I25" i="87"/>
  <c r="J25" i="87" s="1"/>
  <c r="I17" i="87"/>
  <c r="J17" i="87" s="1"/>
  <c r="I84" i="87"/>
  <c r="J84" i="87" s="1"/>
  <c r="I76" i="87"/>
  <c r="J76" i="87" s="1"/>
  <c r="I68" i="87"/>
  <c r="J68" i="87" s="1"/>
  <c r="I87" i="87"/>
  <c r="J87" i="87" s="1"/>
  <c r="I79" i="87"/>
  <c r="J79" i="87" s="1"/>
  <c r="I71" i="87"/>
  <c r="J71" i="87" s="1"/>
  <c r="I63" i="87"/>
  <c r="J63" i="87" s="1"/>
  <c r="I55" i="87"/>
  <c r="J55" i="87" s="1"/>
  <c r="I47" i="87"/>
  <c r="J47" i="87" s="1"/>
  <c r="I39" i="87"/>
  <c r="J39" i="87" s="1"/>
  <c r="I31" i="87"/>
  <c r="J31" i="87" s="1"/>
  <c r="I23" i="87"/>
  <c r="J23" i="87" s="1"/>
  <c r="I15" i="87"/>
  <c r="J15" i="87" s="1"/>
  <c r="I11" i="87"/>
  <c r="I43" i="87"/>
  <c r="J43" i="87" s="1"/>
  <c r="I90" i="87"/>
  <c r="J90" i="87" s="1"/>
  <c r="I28" i="87"/>
  <c r="J28" i="87" s="1"/>
  <c r="I59" i="87"/>
  <c r="J59" i="87" s="1"/>
  <c r="I56" i="87"/>
  <c r="J56" i="87" s="1"/>
  <c r="I74" i="87"/>
  <c r="J74" i="87" s="1"/>
  <c r="I53" i="87"/>
  <c r="J53" i="87" s="1"/>
  <c r="I48" i="87"/>
  <c r="J48" i="87" s="1"/>
  <c r="I64" i="87"/>
  <c r="J64" i="87" s="1"/>
  <c r="I61" i="87"/>
  <c r="J61" i="87" s="1"/>
  <c r="I58" i="87"/>
  <c r="J58" i="87" s="1"/>
  <c r="I45" i="87"/>
  <c r="J45" i="87" s="1"/>
  <c r="I40" i="87"/>
  <c r="J40" i="87" s="1"/>
  <c r="I35" i="87"/>
  <c r="J35" i="87" s="1"/>
  <c r="I50" i="87"/>
  <c r="J50" i="87" s="1"/>
  <c r="I12" i="87"/>
  <c r="J12" i="87" s="1"/>
  <c r="I67" i="87"/>
  <c r="J67" i="87" s="1"/>
  <c r="I37" i="87"/>
  <c r="J37" i="87" s="1"/>
  <c r="I44" i="87"/>
  <c r="J44" i="87" s="1"/>
  <c r="I20" i="87"/>
  <c r="J20" i="87" s="1"/>
  <c r="I27" i="87"/>
  <c r="J27" i="87" s="1"/>
  <c r="I32" i="87"/>
  <c r="J32" i="87" s="1"/>
  <c r="I21" i="87"/>
  <c r="J21" i="87" s="1"/>
  <c r="I42" i="87"/>
  <c r="J42" i="87" s="1"/>
  <c r="I82" i="87"/>
  <c r="J82" i="87" s="1"/>
  <c r="I60" i="87"/>
  <c r="J60" i="87" s="1"/>
  <c r="I52" i="87"/>
  <c r="J52" i="87" s="1"/>
  <c r="I29" i="87"/>
  <c r="J29" i="87" s="1"/>
  <c r="I24" i="87"/>
  <c r="J24" i="87" s="1"/>
  <c r="I19" i="87"/>
  <c r="J19" i="87" s="1"/>
  <c r="I14" i="87"/>
  <c r="J14" i="87" s="1"/>
  <c r="I66" i="87"/>
  <c r="J66" i="87" s="1"/>
  <c r="I34" i="87"/>
  <c r="J34" i="87" s="1"/>
  <c r="I16" i="87"/>
  <c r="J16" i="87" s="1"/>
  <c r="I51" i="87"/>
  <c r="J51" i="87" s="1"/>
  <c r="I26" i="87"/>
  <c r="J26" i="87" s="1"/>
  <c r="I36" i="87"/>
  <c r="J36" i="87" s="1"/>
  <c r="I18" i="87"/>
  <c r="J18" i="87" s="1"/>
  <c r="I13" i="87"/>
  <c r="J13" i="87" s="1"/>
  <c r="O18" i="105"/>
  <c r="P18" i="105" s="1"/>
  <c r="O14" i="105"/>
  <c r="P14" i="105" s="1"/>
  <c r="O15" i="105"/>
  <c r="P15" i="105" s="1"/>
  <c r="O16" i="105"/>
  <c r="P16" i="105" s="1"/>
  <c r="O13" i="105"/>
  <c r="P13" i="105" s="1"/>
  <c r="O11" i="105"/>
  <c r="O17" i="105"/>
  <c r="P17" i="105" s="1"/>
  <c r="O12" i="105"/>
  <c r="P12" i="105" s="1"/>
  <c r="I17" i="105"/>
  <c r="J17" i="105" s="1"/>
  <c r="I11" i="105"/>
  <c r="I14" i="105"/>
  <c r="J14" i="105" s="1"/>
  <c r="I18" i="105"/>
  <c r="J18" i="105" s="1"/>
  <c r="I15" i="105"/>
  <c r="J15" i="105" s="1"/>
  <c r="I13" i="105"/>
  <c r="J13" i="105" s="1"/>
  <c r="I12" i="105"/>
  <c r="J12" i="105" s="1"/>
  <c r="I16" i="105"/>
  <c r="J16" i="105" s="1"/>
  <c r="L17" i="105"/>
  <c r="M17" i="105" s="1"/>
  <c r="L13" i="105"/>
  <c r="M13" i="105" s="1"/>
  <c r="L14" i="105"/>
  <c r="M14" i="105" s="1"/>
  <c r="L18" i="105"/>
  <c r="M18" i="105" s="1"/>
  <c r="L16" i="105"/>
  <c r="M16" i="105" s="1"/>
  <c r="L11" i="105"/>
  <c r="L15" i="105"/>
  <c r="M15" i="105" s="1"/>
  <c r="L12" i="105"/>
  <c r="M12" i="105" s="1"/>
  <c r="J11" i="106"/>
  <c r="S3" i="71"/>
  <c r="P11" i="106"/>
  <c r="Q67" i="71"/>
  <c r="R67" i="71" s="1"/>
  <c r="N10" i="107"/>
  <c r="Q64" i="71"/>
  <c r="S64" i="71" s="1"/>
  <c r="N10" i="87"/>
  <c r="Q34" i="71"/>
  <c r="S34" i="71" s="1"/>
  <c r="K10" i="106"/>
  <c r="Q32" i="71"/>
  <c r="R32" i="71" s="1"/>
  <c r="K10" i="87"/>
  <c r="AH76" i="71"/>
  <c r="V76" i="71" s="1"/>
  <c r="AH80" i="71"/>
  <c r="V80" i="71" s="1"/>
  <c r="AH77" i="71"/>
  <c r="V77" i="71" s="1"/>
  <c r="V79" i="71"/>
  <c r="AH44" i="71"/>
  <c r="V44" i="71" s="1"/>
  <c r="AH46" i="71"/>
  <c r="V46" i="71" s="1"/>
  <c r="V47" i="71"/>
  <c r="AG48" i="71"/>
  <c r="V48" i="71" s="1"/>
  <c r="AG45" i="71"/>
  <c r="V45" i="71" s="1"/>
  <c r="AG27" i="71"/>
  <c r="V27" i="71" s="1"/>
  <c r="Q11" i="71"/>
  <c r="AH22" i="71"/>
  <c r="AG25" i="71"/>
  <c r="AH25" i="71"/>
  <c r="S36" i="71"/>
  <c r="R36" i="71"/>
  <c r="S37" i="71"/>
  <c r="S68" i="71"/>
  <c r="S5" i="71"/>
  <c r="AG26" i="71"/>
  <c r="V26" i="71" s="1"/>
  <c r="AG49" i="71"/>
  <c r="V49" i="71" s="1"/>
  <c r="AG78" i="71"/>
  <c r="V78" i="71" s="1"/>
  <c r="V24" i="71"/>
  <c r="S66" i="71"/>
  <c r="AG22" i="71"/>
  <c r="Q33" i="71"/>
  <c r="Q65" i="71"/>
  <c r="AG23" i="71"/>
  <c r="AG81" i="71"/>
  <c r="AH23" i="71"/>
  <c r="AH81" i="71"/>
  <c r="M69" i="71"/>
  <c r="P69" i="71" s="1"/>
  <c r="Q69" i="71" s="1"/>
  <c r="K32" i="87"/>
  <c r="K21" i="87"/>
  <c r="K53" i="87"/>
  <c r="K75" i="87"/>
  <c r="N75" i="87"/>
  <c r="N14" i="107"/>
  <c r="N53" i="87"/>
  <c r="K88" i="87"/>
  <c r="N54" i="87"/>
  <c r="N46" i="87"/>
  <c r="N40" i="87"/>
  <c r="I7" i="105"/>
  <c r="K17" i="106"/>
  <c r="K31" i="87"/>
  <c r="N17" i="87"/>
  <c r="N66" i="87"/>
  <c r="N43" i="87"/>
  <c r="N17" i="107"/>
  <c r="N29" i="87"/>
  <c r="N68" i="87"/>
  <c r="K40" i="87"/>
  <c r="K14" i="106"/>
  <c r="K35" i="87"/>
  <c r="N74" i="87"/>
  <c r="K18" i="106"/>
  <c r="K24" i="87"/>
  <c r="K83" i="87"/>
  <c r="K58" i="87"/>
  <c r="K41" i="87"/>
  <c r="K22" i="87"/>
  <c r="N15" i="87"/>
  <c r="N11" i="107"/>
  <c r="K85" i="87"/>
  <c r="N25" i="87"/>
  <c r="K82" i="87"/>
  <c r="K15" i="106"/>
  <c r="N23" i="87"/>
  <c r="N19" i="87"/>
  <c r="K61" i="87"/>
  <c r="N83" i="87"/>
  <c r="K86" i="87"/>
  <c r="K39" i="87"/>
  <c r="N34" i="87"/>
  <c r="N81" i="87"/>
  <c r="K59" i="87"/>
  <c r="P7" i="106"/>
  <c r="N27" i="87"/>
  <c r="N39" i="87"/>
  <c r="N62" i="87"/>
  <c r="K23" i="87"/>
  <c r="K57" i="87"/>
  <c r="N31" i="87"/>
  <c r="K64" i="87"/>
  <c r="N18" i="87"/>
  <c r="K20" i="87"/>
  <c r="K29" i="87"/>
  <c r="N80" i="87"/>
  <c r="K81" i="87"/>
  <c r="K84" i="87"/>
  <c r="N20" i="87"/>
  <c r="K90" i="87"/>
  <c r="N44" i="87"/>
  <c r="N69" i="87"/>
  <c r="K25" i="87"/>
  <c r="N52" i="87"/>
  <c r="N89" i="87"/>
  <c r="N79" i="87"/>
  <c r="K12" i="87"/>
  <c r="N33" i="87"/>
  <c r="K87" i="87"/>
  <c r="K52" i="87"/>
  <c r="K76" i="87"/>
  <c r="N15" i="107"/>
  <c r="K79" i="87"/>
  <c r="K67" i="87"/>
  <c r="K19" i="87"/>
  <c r="K68" i="87"/>
  <c r="N88" i="87"/>
  <c r="N30" i="87"/>
  <c r="K17" i="87"/>
  <c r="N84" i="87"/>
  <c r="N16" i="107"/>
  <c r="K49" i="87"/>
  <c r="N85" i="87"/>
  <c r="N51" i="87"/>
  <c r="K22" i="106"/>
  <c r="K60" i="87"/>
  <c r="K47" i="87"/>
  <c r="K16" i="87"/>
  <c r="N77" i="87"/>
  <c r="N67" i="87"/>
  <c r="K69" i="87"/>
  <c r="N64" i="87"/>
  <c r="K45" i="87"/>
  <c r="N22" i="87"/>
  <c r="K77" i="87"/>
  <c r="K42" i="87"/>
  <c r="N70" i="87"/>
  <c r="K56" i="87"/>
  <c r="K63" i="87"/>
  <c r="N82" i="87"/>
  <c r="K13" i="106"/>
  <c r="K34" i="87"/>
  <c r="N13" i="107"/>
  <c r="K62" i="87"/>
  <c r="K72" i="87"/>
  <c r="K78" i="87"/>
  <c r="N73" i="87"/>
  <c r="K16" i="106"/>
  <c r="K74" i="87"/>
  <c r="N37" i="87"/>
  <c r="K50" i="87"/>
  <c r="N12" i="107"/>
  <c r="K14" i="87"/>
  <c r="N47" i="87"/>
  <c r="I7" i="87"/>
  <c r="N49" i="87"/>
  <c r="K89" i="87"/>
  <c r="N87" i="87"/>
  <c r="N63" i="87"/>
  <c r="K51" i="87"/>
  <c r="K27" i="87"/>
  <c r="N90" i="87"/>
  <c r="N72" i="87"/>
  <c r="K26" i="87"/>
  <c r="N61" i="87"/>
  <c r="N36" i="87"/>
  <c r="K37" i="87"/>
  <c r="N16" i="87"/>
  <c r="N26" i="87"/>
  <c r="K33" i="87"/>
  <c r="K55" i="87"/>
  <c r="N86" i="87"/>
  <c r="N19" i="107"/>
  <c r="N65" i="87"/>
  <c r="N56" i="87"/>
  <c r="K19" i="106"/>
  <c r="N57" i="87"/>
  <c r="N11" i="87"/>
  <c r="K54" i="87"/>
  <c r="N78" i="87"/>
  <c r="N32" i="87"/>
  <c r="N24" i="87"/>
  <c r="K28" i="87"/>
  <c r="N50" i="87"/>
  <c r="K13" i="87"/>
  <c r="K30" i="87"/>
  <c r="K15" i="87"/>
  <c r="N45" i="87"/>
  <c r="N42" i="87"/>
  <c r="N14" i="87"/>
  <c r="K65" i="87"/>
  <c r="N13" i="87"/>
  <c r="K38" i="87"/>
  <c r="K21" i="106"/>
  <c r="O7" i="105"/>
  <c r="N55" i="87"/>
  <c r="K73" i="87"/>
  <c r="J7" i="106"/>
  <c r="K46" i="87"/>
  <c r="K20" i="106"/>
  <c r="N71" i="87"/>
  <c r="K23" i="106"/>
  <c r="N20" i="107"/>
  <c r="N59" i="87"/>
  <c r="N12" i="87"/>
  <c r="K66" i="87"/>
  <c r="K36" i="87"/>
  <c r="N41" i="87"/>
  <c r="K70" i="87"/>
  <c r="N58" i="87"/>
  <c r="N48" i="87"/>
  <c r="N38" i="87"/>
  <c r="K71" i="87"/>
  <c r="N28" i="87"/>
  <c r="K18" i="87"/>
  <c r="K44" i="87"/>
  <c r="N60" i="87"/>
  <c r="L7" i="105"/>
  <c r="K80" i="87"/>
  <c r="N76" i="87"/>
  <c r="K11" i="106"/>
  <c r="K11" i="87"/>
  <c r="K43" i="87"/>
  <c r="N18" i="107"/>
  <c r="K12" i="106"/>
  <c r="N21" i="87"/>
  <c r="N35" i="87"/>
  <c r="K48" i="87"/>
  <c r="S67" i="71" l="1"/>
  <c r="S32" i="71"/>
  <c r="R34" i="71"/>
  <c r="S11" i="71"/>
  <c r="Y11" i="71" s="1"/>
  <c r="AA11" i="71" s="1"/>
  <c r="L88" i="87"/>
  <c r="M88" i="87" s="1"/>
  <c r="L80" i="87"/>
  <c r="M80" i="87" s="1"/>
  <c r="L72" i="87"/>
  <c r="M72" i="87" s="1"/>
  <c r="L83" i="87"/>
  <c r="M83" i="87" s="1"/>
  <c r="L75" i="87"/>
  <c r="M75" i="87" s="1"/>
  <c r="L86" i="87"/>
  <c r="M86" i="87" s="1"/>
  <c r="L78" i="87"/>
  <c r="M78" i="87" s="1"/>
  <c r="L89" i="87"/>
  <c r="M89" i="87" s="1"/>
  <c r="L81" i="87"/>
  <c r="M81" i="87" s="1"/>
  <c r="L73" i="87"/>
  <c r="M73" i="87" s="1"/>
  <c r="L65" i="87"/>
  <c r="M65" i="87" s="1"/>
  <c r="L57" i="87"/>
  <c r="M57" i="87" s="1"/>
  <c r="L49" i="87"/>
  <c r="M49" i="87" s="1"/>
  <c r="L41" i="87"/>
  <c r="M41" i="87" s="1"/>
  <c r="L33" i="87"/>
  <c r="M33" i="87" s="1"/>
  <c r="L25" i="87"/>
  <c r="M25" i="87" s="1"/>
  <c r="L17" i="87"/>
  <c r="M17" i="87" s="1"/>
  <c r="L12" i="87"/>
  <c r="M12" i="87" s="1"/>
  <c r="L84" i="87"/>
  <c r="M84" i="87" s="1"/>
  <c r="L76" i="87"/>
  <c r="M76" i="87" s="1"/>
  <c r="L68" i="87"/>
  <c r="M68" i="87" s="1"/>
  <c r="L60" i="87"/>
  <c r="M60" i="87" s="1"/>
  <c r="L52" i="87"/>
  <c r="M52" i="87" s="1"/>
  <c r="L44" i="87"/>
  <c r="M44" i="87" s="1"/>
  <c r="L36" i="87"/>
  <c r="M36" i="87" s="1"/>
  <c r="L28" i="87"/>
  <c r="M28" i="87" s="1"/>
  <c r="L20" i="87"/>
  <c r="M20" i="87" s="1"/>
  <c r="L87" i="87"/>
  <c r="M87" i="87" s="1"/>
  <c r="L79" i="87"/>
  <c r="M79" i="87" s="1"/>
  <c r="L71" i="87"/>
  <c r="M71" i="87" s="1"/>
  <c r="L90" i="87"/>
  <c r="M90" i="87" s="1"/>
  <c r="L82" i="87"/>
  <c r="M82" i="87" s="1"/>
  <c r="L74" i="87"/>
  <c r="M74" i="87" s="1"/>
  <c r="L66" i="87"/>
  <c r="M66" i="87" s="1"/>
  <c r="L58" i="87"/>
  <c r="M58" i="87" s="1"/>
  <c r="L50" i="87"/>
  <c r="M50" i="87" s="1"/>
  <c r="L42" i="87"/>
  <c r="M42" i="87" s="1"/>
  <c r="L34" i="87"/>
  <c r="M34" i="87" s="1"/>
  <c r="L26" i="87"/>
  <c r="M26" i="87" s="1"/>
  <c r="L18" i="87"/>
  <c r="M18" i="87" s="1"/>
  <c r="L46" i="87"/>
  <c r="M46" i="87" s="1"/>
  <c r="L77" i="87"/>
  <c r="M77" i="87" s="1"/>
  <c r="L69" i="87"/>
  <c r="M69" i="87" s="1"/>
  <c r="L59" i="87"/>
  <c r="M59" i="87" s="1"/>
  <c r="L38" i="87"/>
  <c r="M38" i="87" s="1"/>
  <c r="L45" i="87"/>
  <c r="M45" i="87" s="1"/>
  <c r="L48" i="87"/>
  <c r="M48" i="87" s="1"/>
  <c r="L64" i="87"/>
  <c r="M64" i="87" s="1"/>
  <c r="L30" i="87"/>
  <c r="M30" i="87" s="1"/>
  <c r="L61" i="87"/>
  <c r="M61" i="87" s="1"/>
  <c r="L85" i="87"/>
  <c r="M85" i="87" s="1"/>
  <c r="L55" i="87"/>
  <c r="M55" i="87" s="1"/>
  <c r="L32" i="87"/>
  <c r="M32" i="87" s="1"/>
  <c r="L27" i="87"/>
  <c r="M27" i="87" s="1"/>
  <c r="L22" i="87"/>
  <c r="M22" i="87" s="1"/>
  <c r="L67" i="87"/>
  <c r="M67" i="87" s="1"/>
  <c r="L37" i="87"/>
  <c r="M37" i="87" s="1"/>
  <c r="L24" i="87"/>
  <c r="M24" i="87" s="1"/>
  <c r="L19" i="87"/>
  <c r="M19" i="87" s="1"/>
  <c r="L14" i="87"/>
  <c r="M14" i="87" s="1"/>
  <c r="L47" i="87"/>
  <c r="M47" i="87" s="1"/>
  <c r="L43" i="87"/>
  <c r="M43" i="87" s="1"/>
  <c r="L63" i="87"/>
  <c r="M63" i="87" s="1"/>
  <c r="L29" i="87"/>
  <c r="M29" i="87" s="1"/>
  <c r="L39" i="87"/>
  <c r="M39" i="87" s="1"/>
  <c r="L16" i="87"/>
  <c r="M16" i="87" s="1"/>
  <c r="L21" i="87"/>
  <c r="M21" i="87" s="1"/>
  <c r="L53" i="87"/>
  <c r="M53" i="87" s="1"/>
  <c r="L40" i="87"/>
  <c r="M40" i="87" s="1"/>
  <c r="L35" i="87"/>
  <c r="M35" i="87" s="1"/>
  <c r="L31" i="87"/>
  <c r="M31" i="87" s="1"/>
  <c r="L70" i="87"/>
  <c r="M70" i="87" s="1"/>
  <c r="L11" i="87"/>
  <c r="L54" i="87"/>
  <c r="M54" i="87" s="1"/>
  <c r="L23" i="87"/>
  <c r="M23" i="87" s="1"/>
  <c r="L13" i="87"/>
  <c r="M13" i="87" s="1"/>
  <c r="L62" i="87"/>
  <c r="M62" i="87" s="1"/>
  <c r="L56" i="87"/>
  <c r="M56" i="87" s="1"/>
  <c r="L51" i="87"/>
  <c r="M51" i="87" s="1"/>
  <c r="L15" i="87"/>
  <c r="M15" i="87" s="1"/>
  <c r="L12" i="106"/>
  <c r="M12" i="106" s="1"/>
  <c r="L21" i="106"/>
  <c r="M21" i="106" s="1"/>
  <c r="L22" i="106"/>
  <c r="M22" i="106" s="1"/>
  <c r="L20" i="106"/>
  <c r="M20" i="106" s="1"/>
  <c r="L15" i="106"/>
  <c r="M15" i="106" s="1"/>
  <c r="L23" i="106"/>
  <c r="M23" i="106" s="1"/>
  <c r="L18" i="106"/>
  <c r="M18" i="106" s="1"/>
  <c r="L13" i="106"/>
  <c r="M13" i="106" s="1"/>
  <c r="L16" i="106"/>
  <c r="M16" i="106" s="1"/>
  <c r="L11" i="106"/>
  <c r="L19" i="106"/>
  <c r="M19" i="106" s="1"/>
  <c r="L14" i="106"/>
  <c r="M14" i="106" s="1"/>
  <c r="L17" i="106"/>
  <c r="M17" i="106" s="1"/>
  <c r="O75" i="87"/>
  <c r="P75" i="87" s="1"/>
  <c r="O83" i="87"/>
  <c r="P83" i="87" s="1"/>
  <c r="O67" i="87"/>
  <c r="P67" i="87" s="1"/>
  <c r="O86" i="87"/>
  <c r="P86" i="87" s="1"/>
  <c r="O78" i="87"/>
  <c r="P78" i="87" s="1"/>
  <c r="O89" i="87"/>
  <c r="P89" i="87" s="1"/>
  <c r="O81" i="87"/>
  <c r="P81" i="87" s="1"/>
  <c r="O73" i="87"/>
  <c r="P73" i="87" s="1"/>
  <c r="O84" i="87"/>
  <c r="P84" i="87" s="1"/>
  <c r="O76" i="87"/>
  <c r="P76" i="87" s="1"/>
  <c r="O68" i="87"/>
  <c r="P68" i="87" s="1"/>
  <c r="O60" i="87"/>
  <c r="P60" i="87" s="1"/>
  <c r="O52" i="87"/>
  <c r="P52" i="87" s="1"/>
  <c r="O44" i="87"/>
  <c r="P44" i="87" s="1"/>
  <c r="O36" i="87"/>
  <c r="P36" i="87" s="1"/>
  <c r="O28" i="87"/>
  <c r="P28" i="87" s="1"/>
  <c r="O20" i="87"/>
  <c r="P20" i="87" s="1"/>
  <c r="O15" i="87"/>
  <c r="P15" i="87" s="1"/>
  <c r="O87" i="87"/>
  <c r="P87" i="87" s="1"/>
  <c r="O79" i="87"/>
  <c r="P79" i="87" s="1"/>
  <c r="O71" i="87"/>
  <c r="P71" i="87" s="1"/>
  <c r="O63" i="87"/>
  <c r="P63" i="87" s="1"/>
  <c r="O55" i="87"/>
  <c r="P55" i="87" s="1"/>
  <c r="O47" i="87"/>
  <c r="P47" i="87" s="1"/>
  <c r="O39" i="87"/>
  <c r="P39" i="87" s="1"/>
  <c r="O31" i="87"/>
  <c r="P31" i="87" s="1"/>
  <c r="O23" i="87"/>
  <c r="P23" i="87" s="1"/>
  <c r="O90" i="87"/>
  <c r="P90" i="87" s="1"/>
  <c r="O82" i="87"/>
  <c r="P82" i="87" s="1"/>
  <c r="O74" i="87"/>
  <c r="P74" i="87" s="1"/>
  <c r="O66" i="87"/>
  <c r="P66" i="87" s="1"/>
  <c r="O85" i="87"/>
  <c r="P85" i="87" s="1"/>
  <c r="O77" i="87"/>
  <c r="P77" i="87" s="1"/>
  <c r="O69" i="87"/>
  <c r="P69" i="87" s="1"/>
  <c r="O61" i="87"/>
  <c r="P61" i="87" s="1"/>
  <c r="O53" i="87"/>
  <c r="P53" i="87" s="1"/>
  <c r="O45" i="87"/>
  <c r="P45" i="87" s="1"/>
  <c r="O37" i="87"/>
  <c r="P37" i="87" s="1"/>
  <c r="O29" i="87"/>
  <c r="P29" i="87" s="1"/>
  <c r="O21" i="87"/>
  <c r="P21" i="87" s="1"/>
  <c r="O13" i="87"/>
  <c r="P13" i="87" s="1"/>
  <c r="O48" i="87"/>
  <c r="P48" i="87" s="1"/>
  <c r="O88" i="87"/>
  <c r="P88" i="87" s="1"/>
  <c r="O64" i="87"/>
  <c r="P64" i="87" s="1"/>
  <c r="O35" i="87"/>
  <c r="P35" i="87" s="1"/>
  <c r="O40" i="87"/>
  <c r="P40" i="87" s="1"/>
  <c r="O50" i="87"/>
  <c r="P50" i="87" s="1"/>
  <c r="O42" i="87"/>
  <c r="P42" i="87" s="1"/>
  <c r="O19" i="87"/>
  <c r="P19" i="87" s="1"/>
  <c r="O14" i="87"/>
  <c r="P14" i="87" s="1"/>
  <c r="O72" i="87"/>
  <c r="P72" i="87" s="1"/>
  <c r="O24" i="87"/>
  <c r="P24" i="87" s="1"/>
  <c r="O80" i="87"/>
  <c r="P80" i="87" s="1"/>
  <c r="O58" i="87"/>
  <c r="P58" i="87" s="1"/>
  <c r="O34" i="87"/>
  <c r="P34" i="87" s="1"/>
  <c r="O18" i="87"/>
  <c r="P18" i="87" s="1"/>
  <c r="O17" i="87"/>
  <c r="P17" i="87" s="1"/>
  <c r="O16" i="87"/>
  <c r="P16" i="87" s="1"/>
  <c r="O26" i="87"/>
  <c r="P26" i="87" s="1"/>
  <c r="O57" i="87"/>
  <c r="P57" i="87" s="1"/>
  <c r="O11" i="87"/>
  <c r="O70" i="87"/>
  <c r="P70" i="87" s="1"/>
  <c r="O25" i="87"/>
  <c r="P25" i="87" s="1"/>
  <c r="O27" i="87"/>
  <c r="P27" i="87" s="1"/>
  <c r="O12" i="87"/>
  <c r="P12" i="87" s="1"/>
  <c r="O49" i="87"/>
  <c r="P49" i="87" s="1"/>
  <c r="O54" i="87"/>
  <c r="P54" i="87" s="1"/>
  <c r="O30" i="87"/>
  <c r="P30" i="87" s="1"/>
  <c r="O62" i="87"/>
  <c r="P62" i="87" s="1"/>
  <c r="O59" i="87"/>
  <c r="P59" i="87" s="1"/>
  <c r="O51" i="87"/>
  <c r="P51" i="87" s="1"/>
  <c r="O46" i="87"/>
  <c r="P46" i="87" s="1"/>
  <c r="O41" i="87"/>
  <c r="P41" i="87" s="1"/>
  <c r="O65" i="87"/>
  <c r="P65" i="87" s="1"/>
  <c r="O56" i="87"/>
  <c r="P56" i="87" s="1"/>
  <c r="O43" i="87"/>
  <c r="P43" i="87" s="1"/>
  <c r="O38" i="87"/>
  <c r="P38" i="87" s="1"/>
  <c r="O33" i="87"/>
  <c r="P33" i="87" s="1"/>
  <c r="O22" i="87"/>
  <c r="P22" i="87" s="1"/>
  <c r="O32" i="87"/>
  <c r="P32" i="87" s="1"/>
  <c r="O14" i="107"/>
  <c r="P14" i="107" s="1"/>
  <c r="O15" i="107"/>
  <c r="P15" i="107" s="1"/>
  <c r="O11" i="107"/>
  <c r="O17" i="107"/>
  <c r="P17" i="107" s="1"/>
  <c r="O18" i="107"/>
  <c r="P18" i="107" s="1"/>
  <c r="O20" i="107"/>
  <c r="P20" i="107" s="1"/>
  <c r="O13" i="107"/>
  <c r="P13" i="107" s="1"/>
  <c r="O19" i="107"/>
  <c r="P19" i="107" s="1"/>
  <c r="O12" i="107"/>
  <c r="P12" i="107" s="1"/>
  <c r="O16" i="107"/>
  <c r="P16" i="107" s="1"/>
  <c r="R64" i="71"/>
  <c r="P11" i="105"/>
  <c r="J11" i="105"/>
  <c r="J11" i="87"/>
  <c r="M11" i="105"/>
  <c r="V25" i="71"/>
  <c r="V22" i="71"/>
  <c r="R69" i="71"/>
  <c r="S69" i="71"/>
  <c r="Q72" i="71"/>
  <c r="V23" i="71"/>
  <c r="V81" i="71"/>
  <c r="R33" i="71"/>
  <c r="S33" i="71"/>
  <c r="R65" i="71"/>
  <c r="S65" i="71"/>
  <c r="Q40" i="71"/>
  <c r="O7" i="87"/>
  <c r="M7" i="105"/>
  <c r="J7" i="87"/>
  <c r="J7" i="105"/>
  <c r="L7" i="87"/>
  <c r="L7" i="106"/>
  <c r="P7" i="105"/>
  <c r="O7" i="107"/>
  <c r="S40" i="71" l="1"/>
  <c r="W40" i="71" s="1"/>
  <c r="R40" i="71"/>
  <c r="P11" i="107"/>
  <c r="P11" i="87"/>
  <c r="M11" i="106"/>
  <c r="M11" i="87"/>
  <c r="R72" i="71"/>
  <c r="S72" i="71"/>
  <c r="W72" i="71" s="1"/>
  <c r="M7" i="106"/>
  <c r="P7" i="87"/>
  <c r="P7" i="107"/>
  <c r="M7" i="87"/>
  <c r="B32" i="6" l="1"/>
  <c r="B36" i="6"/>
  <c r="B33" i="6"/>
  <c r="C37" i="6"/>
  <c r="B34" i="6"/>
  <c r="B35" i="6"/>
  <c r="A36" i="6"/>
  <c r="A34" i="6"/>
  <c r="C34" i="6"/>
  <c r="B37" i="6"/>
  <c r="C36" i="6"/>
  <c r="A32" i="6"/>
  <c r="A35" i="6"/>
  <c r="A33" i="6"/>
  <c r="C35" i="6"/>
  <c r="C32" i="6" l="1"/>
  <c r="C33" i="6"/>
  <c r="A37"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<sst xmlns="http://schemas.openxmlformats.org/spreadsheetml/2006/main" count="349" uniqueCount="157">
  <si>
    <t>WORKSHEET FOR ESTIMATING INTAKES FROM DRINKING WATER LEVELS (e.g., ug/L)</t>
  </si>
  <si>
    <t>Bates et al. (2004), excluding proxy wells, Bladder Cancer; case control study; Argentina</t>
  </si>
  <si>
    <t xml:space="preserve">User input = </t>
  </si>
  <si>
    <t>Mean</t>
  </si>
  <si>
    <t>3xSD</t>
  </si>
  <si>
    <r>
      <rPr>
        <b/>
        <sz val="11"/>
        <color theme="1"/>
        <rFont val="Calibri"/>
        <family val="2"/>
        <scheme val="minor"/>
      </rPr>
      <t>ADWE</t>
    </r>
    <r>
      <rPr>
        <sz val="11"/>
        <color theme="1"/>
        <rFont val="Calibri"/>
        <family val="2"/>
        <scheme val="minor"/>
      </rPr>
      <t xml:space="preserve"> - Assumed avg duration of well exposure (yrs)</t>
    </r>
    <r>
      <rPr>
        <vertAlign val="superscript"/>
        <sz val="11"/>
        <color theme="1"/>
        <rFont val="Calibri"/>
        <family val="2"/>
        <scheme val="minor"/>
      </rPr>
      <t>1</t>
    </r>
  </si>
  <si>
    <r>
      <rPr>
        <b/>
        <sz val="11"/>
        <color theme="1"/>
        <rFont val="Calibri"/>
        <family val="2"/>
        <scheme val="minor"/>
      </rPr>
      <t xml:space="preserve">AAD </t>
    </r>
    <r>
      <rPr>
        <sz val="11"/>
        <color theme="1"/>
        <rFont val="Calibri"/>
        <family val="2"/>
        <scheme val="minor"/>
      </rPr>
      <t>- Average age at diagnosis (yrs)</t>
    </r>
    <r>
      <rPr>
        <vertAlign val="superscript"/>
        <sz val="11"/>
        <color theme="1"/>
        <rFont val="Calibri"/>
        <family val="2"/>
        <scheme val="minor"/>
      </rPr>
      <t>2</t>
    </r>
  </si>
  <si>
    <r>
      <rPr>
        <b/>
        <sz val="11"/>
        <color theme="1"/>
        <rFont val="Calibri"/>
        <family val="2"/>
        <scheme val="minor"/>
      </rPr>
      <t>LE</t>
    </r>
    <r>
      <rPr>
        <sz val="11"/>
        <color theme="1"/>
        <rFont val="Calibri"/>
        <family val="2"/>
        <scheme val="minor"/>
      </rPr>
      <t xml:space="preserve"> - Low (e.g., tap water) exposure (ug/L)</t>
    </r>
    <r>
      <rPr>
        <vertAlign val="superscript"/>
        <sz val="11"/>
        <color theme="1"/>
        <rFont val="Calibri"/>
        <family val="2"/>
        <scheme val="minor"/>
      </rPr>
      <t>3</t>
    </r>
  </si>
  <si>
    <r>
      <rPr>
        <b/>
        <sz val="11"/>
        <color theme="1"/>
        <rFont val="Calibri"/>
        <family val="2"/>
        <scheme val="minor"/>
      </rPr>
      <t>WCR</t>
    </r>
    <r>
      <rPr>
        <sz val="11"/>
        <color theme="1"/>
        <rFont val="Calibri"/>
        <family val="2"/>
        <scheme val="minor"/>
      </rPr>
      <t xml:space="preserve"> - Water consumption rate (ml/kg-day)</t>
    </r>
    <r>
      <rPr>
        <vertAlign val="superscript"/>
        <sz val="11"/>
        <color theme="1"/>
        <rFont val="Calibri"/>
        <family val="2"/>
        <scheme val="minor"/>
      </rPr>
      <t>4</t>
    </r>
  </si>
  <si>
    <r>
      <rPr>
        <b/>
        <sz val="11"/>
        <color theme="1"/>
        <rFont val="Calibri"/>
        <family val="2"/>
        <scheme val="minor"/>
      </rPr>
      <t>DI</t>
    </r>
    <r>
      <rPr>
        <sz val="11"/>
        <color theme="1"/>
        <rFont val="Calibri"/>
        <family val="2"/>
        <scheme val="minor"/>
      </rPr>
      <t xml:space="preserve"> - Dietary intake (ug/kg-day)(see below)</t>
    </r>
    <r>
      <rPr>
        <vertAlign val="superscript"/>
        <sz val="11"/>
        <color theme="1"/>
        <rFont val="Calibri"/>
        <family val="2"/>
        <scheme val="minor"/>
      </rPr>
      <t>5</t>
    </r>
  </si>
  <si>
    <t xml:space="preserve">1 - Average duration of drinking well water is reported in Table 1. </t>
  </si>
  <si>
    <t xml:space="preserve">2 - Average age at diagnosis was found in Table 1; see average age of cases. </t>
  </si>
  <si>
    <t>3 - The authors assumed that arsenic concentrations in water consumed outside the study counties was negligible. However, given the high prevelance of well water versus public water in the area, a slightly higher value that is still below the 10 ug/L standard is assumed in this analysis. LE is assumed to be lognormally distributed for the purposes of the MC analysis.</t>
  </si>
  <si>
    <t xml:space="preserve">4 - Taken from Table 1 and calculated against average weight of controls based on NHANES II body weights (see below), WCR is assumed to be lognormally distributed for purposes of the MC analysis (see "Doses" worksheets). </t>
  </si>
  <si>
    <t>5 - Obtained from ICF analysis of diet contribution. DI is assumed to be normally distributed for the purposes of the MC analysis.</t>
  </si>
  <si>
    <r>
      <t>exposure ranges</t>
    </r>
    <r>
      <rPr>
        <b/>
        <vertAlign val="superscript"/>
        <sz val="11"/>
        <color theme="1"/>
        <rFont val="Calibri"/>
        <family val="2"/>
        <scheme val="minor"/>
      </rPr>
      <t>6</t>
    </r>
  </si>
  <si>
    <t>N; sample size (cohort) or control size (case-control)</t>
  </si>
  <si>
    <t>6 - Max exposure reported to be 3033 ug/L</t>
  </si>
  <si>
    <t>Maximum Likelihood Estimates (MLE) Group Means, 
Water Exposure (WE)
(ug/L)</t>
  </si>
  <si>
    <t>Low Group Means, 
Water Exposure (WE)
(ug/L)</t>
  </si>
  <si>
    <t>High Group Means, 
Water Exposure (WE)
(ug/L)</t>
  </si>
  <si>
    <r>
      <t>Most Likely (Mean) Lifetime Daily Dose</t>
    </r>
    <r>
      <rPr>
        <vertAlign val="superscript"/>
        <sz val="11"/>
        <color theme="1"/>
        <rFont val="Calibri"/>
        <family val="2"/>
        <scheme val="minor"/>
      </rPr>
      <t>7</t>
    </r>
    <r>
      <rPr>
        <sz val="11"/>
        <color theme="1"/>
        <rFont val="Calibri"/>
        <family val="2"/>
        <scheme val="minor"/>
      </rPr>
      <t xml:space="preserve">
(ug/kg-day)</t>
    </r>
  </si>
  <si>
    <r>
      <t>Low (5th percentile) Lifetime Daily Dose</t>
    </r>
    <r>
      <rPr>
        <vertAlign val="superscript"/>
        <sz val="11"/>
        <color theme="1"/>
        <rFont val="Calibri"/>
        <family val="2"/>
        <scheme val="minor"/>
      </rPr>
      <t>7</t>
    </r>
    <r>
      <rPr>
        <sz val="11"/>
        <color theme="1"/>
        <rFont val="Calibri"/>
        <family val="2"/>
        <scheme val="minor"/>
      </rPr>
      <t xml:space="preserve"> 
(ug/kg-day)</t>
    </r>
  </si>
  <si>
    <r>
      <t>High (95th percentile) Lifetime Daily Dose</t>
    </r>
    <r>
      <rPr>
        <vertAlign val="superscript"/>
        <sz val="11"/>
        <color theme="1"/>
        <rFont val="Calibri"/>
        <family val="2"/>
        <scheme val="minor"/>
      </rPr>
      <t>7</t>
    </r>
    <r>
      <rPr>
        <sz val="11"/>
        <color theme="1"/>
        <rFont val="Calibri"/>
        <family val="2"/>
        <scheme val="minor"/>
      </rPr>
      <t xml:space="preserve">
(ug/kg-day)</t>
    </r>
  </si>
  <si>
    <t>Average Body Weight:</t>
  </si>
  <si>
    <t>Duration (Years)</t>
  </si>
  <si>
    <t>BW, kg</t>
  </si>
  <si>
    <t>diet (ug/kg-d)</t>
  </si>
  <si>
    <t>&lt; 1 Month</t>
  </si>
  <si>
    <t>1-3 Months</t>
  </si>
  <si>
    <t>3-6 Months</t>
  </si>
  <si>
    <t>6-12 Months</t>
  </si>
  <si>
    <t>1-2 Years</t>
  </si>
  <si>
    <t>2-3 Years</t>
  </si>
  <si>
    <t>3-&lt;6 Years</t>
  </si>
  <si>
    <t>6-&lt;11 Years</t>
  </si>
  <si>
    <t>11-&lt;16 Years</t>
  </si>
  <si>
    <t>16-&lt;21 Years</t>
  </si>
  <si>
    <t>&gt;= 21 Years</t>
  </si>
  <si>
    <t>Average Age Ctrls</t>
  </si>
  <si>
    <t>Average Dietary</t>
  </si>
  <si>
    <t>Average BW (kg)</t>
  </si>
  <si>
    <t>Average Daily  Residential water Intake (From table 1)</t>
  </si>
  <si>
    <t>mean</t>
  </si>
  <si>
    <t>L/d</t>
  </si>
  <si>
    <t>mL-kg/d</t>
  </si>
  <si>
    <t>SD</t>
  </si>
  <si>
    <t>summaries for group-independent parms</t>
  </si>
  <si>
    <t>min</t>
  </si>
  <si>
    <t>dose = DI + f*(WE * WCR) + (1-f)*(LE*WCR)</t>
  </si>
  <si>
    <t>max</t>
  </si>
  <si>
    <t>Group =</t>
  </si>
  <si>
    <t>N =</t>
  </si>
  <si>
    <t>average</t>
  </si>
  <si>
    <t>StD</t>
  </si>
  <si>
    <t>MLE</t>
  </si>
  <si>
    <t>LOW</t>
  </si>
  <si>
    <t>HIGH</t>
  </si>
  <si>
    <t>Average=</t>
  </si>
  <si>
    <t>Avg</t>
  </si>
  <si>
    <t>GENERATING VALUES from inputs in Main tab</t>
  </si>
  <si>
    <t>Make sure the number of cells in the columns  being averaged is =&gt;M3</t>
  </si>
  <si>
    <t>DI</t>
  </si>
  <si>
    <t>f</t>
  </si>
  <si>
    <t>WCR</t>
  </si>
  <si>
    <t>LE</t>
  </si>
  <si>
    <t>WE-Prob</t>
  </si>
  <si>
    <t>WE-Val</t>
  </si>
  <si>
    <t>Dose</t>
  </si>
  <si>
    <t>std</t>
  </si>
  <si>
    <t>dose = DI + f*(CE/(AGE*365)/BW) + (1-f)*(LE*WCR)</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</si>
  <si>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</si>
  <si>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</si>
  <si>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</si>
  <si>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</si>
  <si>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</si>
  <si>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</si>
  <si>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</si>
  <si>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</si>
  <si>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</si>
  <si>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</si>
  <si>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</si>
  <si>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</si>
  <si>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</si>
  <si>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</si>
  <si>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</si>
  <si>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</si>
  <si>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</si>
  <si>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</si>
  <si>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</si>
  <si>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</si>
  <si>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</si>
  <si>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</si>
  <si>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</si>
  <si>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</si>
  <si>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</si>
  <si>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</si>
  <si>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</si>
  <si>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</si>
  <si>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</si>
  <si>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</si>
  <si>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</si>
  <si>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</si>
  <si>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</si>
  <si>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</si>
  <si>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</si>
  <si>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</si>
  <si>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</si>
  <si>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</si>
  <si>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</si>
  <si>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</si>
  <si>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</si>
  <si>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</si>
  <si>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</si>
  <si>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</si>
  <si>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</si>
  <si>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</si>
  <si>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</si>
  <si>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</si>
  <si>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</si>
  <si>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</si>
  <si>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</si>
  <si>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</si>
  <si>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</si>
  <si>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</si>
  <si>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</si>
  <si>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</si>
  <si>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</si>
  <si>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Bates2004_DW-01-12-21.xlsx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</si>
  <si>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</si>
  <si>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</si>
  <si>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</si>
  <si>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</si>
  <si>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</si>
  <si>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</si>
  <si>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</si>
  <si>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</si>
  <si>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</si>
  <si>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</si>
  <si>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</si>
  <si>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</si>
  <si>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</si>
  <si>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</si>
  <si>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</si>
  <si>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d1_avg_high_doses</t>
  </si>
  <si>
    <t>d1_avg_low_doses</t>
  </si>
  <si>
    <t>d1_avg_mle_doses</t>
  </si>
  <si>
    <t>d2_avg_high_doses</t>
  </si>
  <si>
    <t>d2_avg_low_doses</t>
  </si>
  <si>
    <t>d2_avg_mle_doses</t>
  </si>
  <si>
    <t>d3_avg_high_doses</t>
  </si>
  <si>
    <t>d3_avg_low_doses</t>
  </si>
  <si>
    <t>d3_avg_mle_doses</t>
  </si>
  <si>
    <t>d4_avg_high_doses</t>
  </si>
  <si>
    <t>d4_avg_low_doses</t>
  </si>
  <si>
    <t>d4_avg_mle_doses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</si>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</sst>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71">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1" fontId="0" fillId="36" borderId="10" xfId="0" applyNumberFormat="1"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166" fontId="0" fillId="0" borderId="0" xfId="0" applyNumberFormat="1"/>
    <xf numFmtId="0" fontId="16" fillId="0" borderId="0" xfId="0" applyFont="1" applyAlignment="1">
      <alignment horizontal="right"/>
    </xf>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10" xfId="0" applyFont="1" applyFill="1" applyBorder="1" applyAlignment="1">
      <alignment vertical="top"/>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0" fontId="0" fillId="0" borderId="0" xfId="0" applyAlignment="1">
      <alignment horizontal="center" vertical="center" wrapText="1"/>
    </xf>
    <xf numFmtId="0" fontId="0" fillId="0" borderId="0" xfId="0" applyBorder="1"/>
    <xf numFmtId="0" fontId="0" fillId="0" borderId="0" xfId="0" applyBorder="1" applyAlignment="1">
      <alignment horizontal="center" vertical="center" wrapText="1"/>
    </xf>
    <xf numFmtId="165" fontId="0" fillId="0" borderId="0" xfId="0" applyNumberFormat="1" applyBorder="1" applyAlignment="1">
      <alignment horizontal="center" vertical="center"/>
    </xf>
    <xf numFmtId="164" fontId="0" fillId="0" borderId="0" xfId="0" applyNumberFormat="1" applyAlignment="1">
      <alignment horizontal="center"/>
    </xf>
    <xf numFmtId="164" fontId="0" fillId="44" borderId="0" xfId="0" applyNumberFormat="1" applyFill="1" applyAlignment="1">
      <alignment horizontal="center"/>
    </xf>
    <xf numFmtId="165" fontId="0" fillId="0" borderId="0" xfId="0" applyNumberFormat="1"/>
    <xf numFmtId="0" fontId="16" fillId="0" borderId="0" xfId="0" applyFont="1" applyAlignment="1">
      <alignment horizontal="center"/>
    </xf>
    <xf numFmtId="0" fontId="0" fillId="0" borderId="0" xfId="0" applyAlignment="1">
      <alignment horizontal="center"/>
    </xf>
    <xf numFmtId="0" fontId="0" fillId="33" borderId="0" xfId="0" applyFill="1"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vertical="top" wrapText="1"/>
    </xf>
    <xf numFmtId="0" fontId="0" fillId="0" borderId="0" xfId="0" applyAlignment="1">
      <alignment horizontal="center"/>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3" name="Straight Arrow Connector 2">
          <a:extLst>
            <a:ext uri="{FF2B5EF4-FFF2-40B4-BE49-F238E27FC236}">
              <a16:creationId xmlns:a16="http://schemas.microsoft.com/office/drawing/2014/main" id="{9428443F-E28F-4394-95E5-DF1C18EBA302}"/>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3" name="Straight Arrow Connector 2">
          <a:extLst>
            <a:ext uri="{FF2B5EF4-FFF2-40B4-BE49-F238E27FC236}">
              <a16:creationId xmlns:a16="http://schemas.microsoft.com/office/drawing/2014/main" id="{CC46E5C8-F7CE-4AAB-8B28-58D8BA24AD0E}"/>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3" name="Straight Arrow Connector 2">
          <a:extLst>
            <a:ext uri="{FF2B5EF4-FFF2-40B4-BE49-F238E27FC236}">
              <a16:creationId xmlns:a16="http://schemas.microsoft.com/office/drawing/2014/main" id="{0D064765-3AFA-4924-A7FF-F0CF1BFA69CF}"/>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3" name="Straight Arrow Connector 2">
          <a:extLst>
            <a:ext uri="{FF2B5EF4-FFF2-40B4-BE49-F238E27FC236}">
              <a16:creationId xmlns:a16="http://schemas.microsoft.com/office/drawing/2014/main" id="{816EAF60-96F0-4B66-A7DD-9F4142E414EA}"/>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imitNormal"/>
      <definedName name="GenLognormal"/>
      <definedName name="genUniform"/>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1"/>
  <sheetViews>
    <sheetView tabSelected="1" topLeftCell="A26" workbookViewId="0">
      <selection activeCell="J32" sqref="J32:J35"/>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4" t="s">
        <v>0</v>
      </c>
    </row>
    <row r="2" spans="1:7" ht="14.25" customHeight="1">
      <c r="A2" s="45" t="s">
        <v>1</v>
      </c>
    </row>
    <row r="3" spans="1:7" ht="14.25" customHeight="1">
      <c r="A3" s="46"/>
    </row>
    <row r="4" spans="1:7" ht="14.25" customHeight="1">
      <c r="A4" s="13" t="s">
        <v>2</v>
      </c>
      <c r="B4" s="9"/>
    </row>
    <row r="5" spans="1:7" ht="14.25" customHeight="1">
      <c r="A5" s="13"/>
      <c r="B5" s="13"/>
    </row>
    <row r="6" spans="1:7">
      <c r="B6" s="14"/>
      <c r="C6" s="61" t="s">
        <v>3</v>
      </c>
      <c r="D6" s="61" t="s">
        <v>4</v>
      </c>
    </row>
    <row r="7" spans="1:7" ht="16.149999999999999">
      <c r="A7" t="s">
        <v>5</v>
      </c>
      <c r="C7" s="8">
        <v>25.6</v>
      </c>
    </row>
    <row r="8" spans="1:7" ht="16.149999999999999">
      <c r="A8" t="s">
        <v>6</v>
      </c>
      <c r="C8" s="8">
        <v>68.900000000000006</v>
      </c>
    </row>
    <row r="9" spans="1:7" ht="16.149999999999999">
      <c r="A9" t="s">
        <v>7</v>
      </c>
      <c r="C9" s="8">
        <v>5</v>
      </c>
      <c r="D9" s="8">
        <v>10</v>
      </c>
    </row>
    <row r="10" spans="1:7" ht="16.149999999999999">
      <c r="A10" t="s">
        <v>8</v>
      </c>
      <c r="C10" s="26">
        <v>33.200000000000003</v>
      </c>
      <c r="D10" s="26">
        <v>47.2</v>
      </c>
      <c r="E10" s="25"/>
      <c r="G10" s="24"/>
    </row>
    <row r="11" spans="1:7" ht="16.149999999999999">
      <c r="A11" t="s">
        <v>9</v>
      </c>
      <c r="C11" s="12">
        <v>0.10299999999999999</v>
      </c>
      <c r="D11" s="12">
        <v>0.9</v>
      </c>
    </row>
    <row r="13" spans="1:7">
      <c r="F13" s="6"/>
    </row>
    <row r="14" spans="1:7">
      <c r="A14" s="64" t="s">
        <v>10</v>
      </c>
      <c r="F14" s="6"/>
    </row>
    <row r="15" spans="1:7">
      <c r="A15" s="64" t="s">
        <v>11</v>
      </c>
      <c r="F15" s="6"/>
    </row>
    <row r="16" spans="1:7">
      <c r="A16" s="64" t="s">
        <v>12</v>
      </c>
      <c r="F16" s="6"/>
    </row>
    <row r="17" spans="1:10">
      <c r="A17" s="64" t="s">
        <v>13</v>
      </c>
      <c r="F17" s="6"/>
    </row>
    <row r="18" spans="1:10">
      <c r="A18" s="64" t="s">
        <v>14</v>
      </c>
      <c r="F18" s="6"/>
    </row>
    <row r="19" spans="1:10">
      <c r="A19" s="64"/>
      <c r="F19" s="6"/>
    </row>
    <row r="20" spans="1:10">
      <c r="F20" s="6"/>
    </row>
    <row r="21" spans="1:10" ht="57.6">
      <c r="A21" s="65" t="s">
        <v>15</v>
      </c>
      <c r="B21" s="65"/>
      <c r="C21" s="47" t="s">
        <v>16</v>
      </c>
    </row>
    <row r="22" spans="1:10">
      <c r="A22" s="8">
        <v>0</v>
      </c>
      <c r="B22" s="8">
        <v>50</v>
      </c>
      <c r="C22" s="8">
        <v>80</v>
      </c>
    </row>
    <row r="23" spans="1:10">
      <c r="A23" s="8">
        <v>50</v>
      </c>
      <c r="B23" s="8">
        <v>100</v>
      </c>
      <c r="C23" s="8">
        <v>8</v>
      </c>
    </row>
    <row r="24" spans="1:10">
      <c r="A24" s="8">
        <v>100</v>
      </c>
      <c r="B24" s="8">
        <v>200</v>
      </c>
      <c r="C24" s="8">
        <v>13</v>
      </c>
    </row>
    <row r="25" spans="1:10">
      <c r="A25" s="8">
        <v>200</v>
      </c>
      <c r="B25" s="8">
        <v>3033</v>
      </c>
      <c r="C25" s="8">
        <v>10</v>
      </c>
    </row>
    <row r="26" spans="1:10">
      <c r="A26" s="8"/>
      <c r="B26" s="8"/>
      <c r="C26" s="8"/>
    </row>
    <row r="27" spans="1:10">
      <c r="A27" s="8"/>
      <c r="B27" s="8"/>
      <c r="C27" s="8"/>
    </row>
    <row r="28" spans="1:10">
      <c r="A28" s="8"/>
      <c r="B28" s="8"/>
      <c r="C28" s="8"/>
    </row>
    <row r="29" spans="1:10">
      <c r="A29" s="3" t="s">
        <v>17</v>
      </c>
    </row>
    <row r="31" spans="1:10" ht="73.900000000000006">
      <c r="A31" s="4" t="s">
        <v>18</v>
      </c>
      <c r="B31" s="4" t="s">
        <v>19</v>
      </c>
      <c r="C31" s="4" t="s">
        <v>20</v>
      </c>
      <c r="D31" s="4" t="s">
        <v>21</v>
      </c>
      <c r="E31" s="4" t="s">
        <v>22</v>
      </c>
      <c r="F31" s="4" t="s">
        <v>23</v>
      </c>
    </row>
    <row r="32" spans="1:10">
      <c r="A32" s="10">
        <f>'Exposure Means'!V22</f>
        <v>13.501331158773938</v>
      </c>
      <c r="B32" s="10">
        <f>'Exposure Means'!V44</f>
        <v>17.088601295580801</v>
      </c>
      <c r="C32" s="10">
        <f>'Exposure Means'!V76</f>
        <v>10.289454076052387</v>
      </c>
      <c r="D32" s="11">
        <f>'Simulation Output'!D14</f>
        <v>0.56377849670541091</v>
      </c>
      <c r="E32" s="11">
        <f>'Simulation Output'!H13</f>
        <v>0.55341035974453101</v>
      </c>
      <c r="F32" s="11">
        <f>'Simulation Output'!N12</f>
        <v>0.57910305433855136</v>
      </c>
      <c r="H32" s="24">
        <v>0.56377849670541091</v>
      </c>
      <c r="I32" s="24">
        <v>0.55341035974453101</v>
      </c>
      <c r="J32" s="24">
        <v>0.57910305433855136</v>
      </c>
    </row>
    <row r="33" spans="1:10">
      <c r="A33" s="10">
        <f>'Exposure Means'!V23</f>
        <v>70.970131775145887</v>
      </c>
      <c r="B33" s="10">
        <f>'Exposure Means'!V45</f>
        <v>70.563135726291861</v>
      </c>
      <c r="C33" s="10">
        <f>'Exposure Means'!V77</f>
        <v>71.296277361474679</v>
      </c>
      <c r="D33" s="11">
        <f>'Simulation Output'!D17</f>
        <v>1.3436627037446069</v>
      </c>
      <c r="E33" s="11">
        <f>'Simulation Output'!H16</f>
        <v>0.96867715647746411</v>
      </c>
      <c r="F33" s="11">
        <f>'Simulation Output'!N15</f>
        <v>1.8096217398679029</v>
      </c>
      <c r="H33" s="24">
        <v>1.3436627037446069</v>
      </c>
      <c r="I33" s="24">
        <v>0.96867715647746411</v>
      </c>
      <c r="J33" s="24">
        <v>1.8096217398679029</v>
      </c>
    </row>
    <row r="34" spans="1:10">
      <c r="A34" s="10">
        <f>'Exposure Means'!V24</f>
        <v>140.80517153600627</v>
      </c>
      <c r="B34" s="10">
        <f>'Exposure Means'!V46</f>
        <v>139.21853314005526</v>
      </c>
      <c r="C34" s="10">
        <f>'Exposure Means'!V78</f>
        <v>141.94779481925403</v>
      </c>
      <c r="D34" s="11">
        <f>'Simulation Output'!D20</f>
        <v>2.3136468192596231</v>
      </c>
      <c r="E34" s="11">
        <f>'Simulation Output'!H19</f>
        <v>1.7218487494590011</v>
      </c>
      <c r="F34" s="11">
        <f>'Simulation Output'!N18</f>
        <v>2.96849068002602</v>
      </c>
      <c r="H34" s="24">
        <v>2.3136468192596231</v>
      </c>
      <c r="I34" s="24">
        <v>1.7218487494590011</v>
      </c>
      <c r="J34" s="24">
        <v>2.96849068002602</v>
      </c>
    </row>
    <row r="35" spans="1:10">
      <c r="A35" s="10">
        <f>'Exposure Means'!V25</f>
        <v>561.53550577597957</v>
      </c>
      <c r="B35" s="10">
        <f>'Exposure Means'!V47</f>
        <v>434.10295500938997</v>
      </c>
      <c r="C35" s="10">
        <f>'Exposure Means'!V79</f>
        <v>699.74902456659265</v>
      </c>
      <c r="D35" s="11">
        <f>'Simulation Output'!D23</f>
        <v>8.1571103407571943</v>
      </c>
      <c r="E35" s="11">
        <f>'Simulation Output'!H22</f>
        <v>3.6208161951414932</v>
      </c>
      <c r="F35" s="11">
        <f>'Simulation Output'!N21</f>
        <v>16.830302644694427</v>
      </c>
      <c r="H35" s="24">
        <v>8.1571103407571943</v>
      </c>
      <c r="I35" s="24">
        <v>3.6208161951414932</v>
      </c>
      <c r="J35" s="24">
        <v>16.830302644694427</v>
      </c>
    </row>
    <row r="36" spans="1:10">
      <c r="A36" s="10" t="e">
        <f>'Exposure Means'!V26</f>
        <v>#NUM!</v>
      </c>
      <c r="B36" s="10" t="e">
        <f>'Exposure Means'!V48</f>
        <v>#NUM!</v>
      </c>
      <c r="C36" s="10" t="e">
        <f>'Exposure Means'!V80</f>
        <v>#NUM!</v>
      </c>
      <c r="D36" s="11">
        <f>'Simulation Output'!D26</f>
        <v>0</v>
      </c>
      <c r="E36" s="11">
        <f>'Simulation Output'!H25</f>
        <v>0</v>
      </c>
      <c r="F36" s="11">
        <f>'Simulation Output'!N24</f>
        <v>0</v>
      </c>
    </row>
    <row r="37" spans="1:10">
      <c r="A37" s="10" t="e">
        <f>'Exposure Means'!V27</f>
        <v>#NUM!</v>
      </c>
      <c r="B37" s="10" t="e">
        <f>'Exposure Means'!V49</f>
        <v>#NUM!</v>
      </c>
      <c r="C37" s="10" t="e">
        <f>'Exposure Means'!V81</f>
        <v>#NUM!</v>
      </c>
      <c r="D37" s="11">
        <f>'Simulation Output'!D29</f>
        <v>0</v>
      </c>
      <c r="E37" s="11">
        <f>'Simulation Output'!H28</f>
        <v>0</v>
      </c>
      <c r="F37" s="11">
        <f>'Simulation Output'!N27</f>
        <v>0</v>
      </c>
    </row>
    <row r="40" spans="1:10">
      <c r="A40" t="s">
        <v>24</v>
      </c>
      <c r="C40" s="54" t="s">
        <v>25</v>
      </c>
      <c r="D40" s="54" t="s">
        <v>26</v>
      </c>
      <c r="E40" s="54" t="s">
        <v>27</v>
      </c>
    </row>
    <row r="41" spans="1:10">
      <c r="B41" t="s">
        <v>28</v>
      </c>
      <c r="C41" s="15">
        <f>1/12</f>
        <v>8.3333333333333329E-2</v>
      </c>
      <c r="D41">
        <v>4.8</v>
      </c>
      <c r="E41" s="58">
        <v>0.23</v>
      </c>
    </row>
    <row r="42" spans="1:10">
      <c r="B42" t="s">
        <v>29</v>
      </c>
      <c r="C42" s="15">
        <f>2/12</f>
        <v>0.16666666666666666</v>
      </c>
      <c r="D42">
        <v>5.9</v>
      </c>
      <c r="E42" s="58">
        <v>0.23</v>
      </c>
    </row>
    <row r="43" spans="1:10">
      <c r="B43" t="s">
        <v>30</v>
      </c>
      <c r="C43">
        <f>3/12</f>
        <v>0.25</v>
      </c>
      <c r="D43">
        <v>7.4</v>
      </c>
      <c r="E43" s="58">
        <v>0.23</v>
      </c>
    </row>
    <row r="44" spans="1:10">
      <c r="B44" t="s">
        <v>31</v>
      </c>
      <c r="C44">
        <f>6/12</f>
        <v>0.5</v>
      </c>
      <c r="D44">
        <v>9.1999999999999993</v>
      </c>
      <c r="E44" s="58">
        <v>0.23</v>
      </c>
    </row>
    <row r="45" spans="1:10">
      <c r="B45" t="s">
        <v>32</v>
      </c>
      <c r="C45">
        <v>1</v>
      </c>
      <c r="D45">
        <v>11.4</v>
      </c>
      <c r="E45" s="59">
        <v>0.1</v>
      </c>
    </row>
    <row r="46" spans="1:10">
      <c r="B46" t="s">
        <v>33</v>
      </c>
      <c r="C46">
        <v>2</v>
      </c>
      <c r="D46">
        <v>13.8</v>
      </c>
      <c r="E46" s="59">
        <v>0.1</v>
      </c>
    </row>
    <row r="47" spans="1:10">
      <c r="B47" t="s">
        <v>34</v>
      </c>
      <c r="C47">
        <v>3</v>
      </c>
      <c r="D47">
        <v>18.600000000000001</v>
      </c>
      <c r="E47" s="59">
        <v>0.1</v>
      </c>
    </row>
    <row r="48" spans="1:10">
      <c r="B48" t="s">
        <v>35</v>
      </c>
      <c r="C48">
        <v>5</v>
      </c>
      <c r="D48">
        <v>31.8</v>
      </c>
      <c r="E48" s="59">
        <v>0.1</v>
      </c>
    </row>
    <row r="49" spans="1:6">
      <c r="B49" t="s">
        <v>36</v>
      </c>
      <c r="C49">
        <v>5</v>
      </c>
      <c r="D49">
        <v>56.8</v>
      </c>
      <c r="E49" s="59">
        <v>0.1</v>
      </c>
    </row>
    <row r="50" spans="1:6">
      <c r="B50" t="s">
        <v>37</v>
      </c>
      <c r="C50">
        <v>5</v>
      </c>
      <c r="D50">
        <v>71.599999999999994</v>
      </c>
      <c r="E50" s="59">
        <v>0.1</v>
      </c>
    </row>
    <row r="51" spans="1:6">
      <c r="B51" t="s">
        <v>38</v>
      </c>
      <c r="C51">
        <f>C54-21</f>
        <v>47.3</v>
      </c>
      <c r="D51">
        <v>80</v>
      </c>
      <c r="E51" s="59">
        <v>0.1</v>
      </c>
    </row>
    <row r="52" spans="1:6">
      <c r="B52" s="55"/>
      <c r="C52" s="56"/>
      <c r="D52" s="57"/>
    </row>
    <row r="54" spans="1:6">
      <c r="B54" t="s">
        <v>39</v>
      </c>
      <c r="C54">
        <v>68.3</v>
      </c>
      <c r="D54" t="s">
        <v>40</v>
      </c>
      <c r="E54" s="1">
        <f>SUMPRODUCT(C41:C51,E41:E51)/C54</f>
        <v>0.10336749633967789</v>
      </c>
    </row>
    <row r="56" spans="1:6">
      <c r="B56" t="s">
        <v>41</v>
      </c>
      <c r="C56" s="60">
        <f>SUMPRODUCT(C41:C51,D41:D51)/C54</f>
        <v>68.632991703269894</v>
      </c>
    </row>
    <row r="59" spans="1:6">
      <c r="A59" t="s">
        <v>42</v>
      </c>
    </row>
    <row r="60" spans="1:6">
      <c r="A60" t="s">
        <v>43</v>
      </c>
      <c r="B60">
        <v>2.2799999999999998</v>
      </c>
      <c r="C60" t="s">
        <v>44</v>
      </c>
      <c r="D60" s="60">
        <f>B60*1000/C56</f>
        <v>33.22017507057577</v>
      </c>
      <c r="E60" t="s">
        <v>45</v>
      </c>
      <c r="F60" t="s">
        <v>4</v>
      </c>
    </row>
    <row r="61" spans="1:6">
      <c r="A61" t="s">
        <v>46</v>
      </c>
      <c r="B61">
        <v>1.08</v>
      </c>
      <c r="C61" t="s">
        <v>44</v>
      </c>
      <c r="D61" s="60">
        <f>B61*1000/C56</f>
        <v>15.73587240185168</v>
      </c>
      <c r="E61" t="s">
        <v>45</v>
      </c>
      <c r="F61" s="60">
        <f>D61*3</f>
        <v>47.207617205555039</v>
      </c>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0"/>
  <sheetViews>
    <sheetView workbookViewId="0">
      <selection activeCell="V12" sqref="V12"/>
    </sheetView>
  </sheetViews>
  <sheetFormatPr defaultColWidth="9.140625" defaultRowHeight="14.45"/>
  <sheetData>
    <row r="1" spans="1:19">
      <c r="B1" s="14" t="s">
        <v>47</v>
      </c>
      <c r="J1" s="14"/>
    </row>
    <row r="2" spans="1:19">
      <c r="B2" t="s">
        <v>48</v>
      </c>
      <c r="C2" t="e" vm="1">
        <f ca="1">MIN(C$11:INDIRECT(CONCATENATE("C",$M$3+10)))</f>
        <v>#VALUE!</v>
      </c>
      <c r="D2" t="e" vm="1">
        <f ca="1">MIN(D$11:INDIRECT(CONCATENATE("D",$M$3+10)))</f>
        <v>#VALUE!</v>
      </c>
      <c r="E2" t="e" vm="1">
        <f ca="1">MIN(E$11:INDIRECT(CONCATENATE("E",$M$3+10)))</f>
        <v>#VALUE!</v>
      </c>
      <c r="F2" t="e" vm="1">
        <f ca="1">MIN(F$11:INDIRECT(CONCATENATE("G",$M$3+10)))</f>
        <v>#VALUE!</v>
      </c>
      <c r="J2" s="14" t="s">
        <v>49</v>
      </c>
    </row>
    <row r="3" spans="1:19">
      <c r="B3" t="s">
        <v>50</v>
      </c>
      <c r="C3" t="e" vm="1">
        <f ca="1">MAX(C$11:INDIRECT(CONCATENATE("C",$M$3+10)))</f>
        <v>#VALUE!</v>
      </c>
      <c r="D3" t="e" vm="1">
        <f ca="1">MAX(D$11:INDIRECT(CONCATENATE("D",$M$3+10)))</f>
        <v>#VALUE!</v>
      </c>
      <c r="E3" t="e" vm="1">
        <f ca="1">MAX(E$11:INDIRECT(CONCATENATE("E",$M$3+10)))</f>
        <v>#VALUE!</v>
      </c>
      <c r="F3" t="e" vm="1">
        <f ca="1">MAX(F$11:INDIRECT(CONCATENATE("G",$M$3+10)))</f>
        <v>#VALUE!</v>
      </c>
      <c r="H3" s="52" t="s">
        <v>51</v>
      </c>
      <c r="I3" s="52"/>
      <c r="J3" s="62">
        <v>1</v>
      </c>
      <c r="L3" s="52" t="s">
        <v>52</v>
      </c>
      <c r="M3" s="62">
        <f>Main!$C$22</f>
        <v>80</v>
      </c>
    </row>
    <row r="4" spans="1:19">
      <c r="B4" t="s">
        <v>53</v>
      </c>
      <c r="C4" t="e" vm="1">
        <f ca="1">AVERAGE(C$11:INDIRECT(CONCATENATE("C",$M$3+10)))</f>
        <v>#VALUE!</v>
      </c>
      <c r="D4" t="e" vm="1">
        <f ca="1">AVERAGE(D$11:INDIRECT(CONCATENATE("D",$M$3+10)))</f>
        <v>#VALUE!</v>
      </c>
      <c r="E4" t="e" vm="1">
        <f ca="1">AVERAGE(E$11:INDIRECT(CONCATENATE("E",$M$3+10)))</f>
        <v>#VALUE!</v>
      </c>
      <c r="F4" t="e" vm="1">
        <f ca="1">AVERAGE(F$11:INDIRECT(CONCATENATE("G",$M$3+10)))</f>
        <v>#VALUE!</v>
      </c>
    </row>
    <row r="5" spans="1:19">
      <c r="B5" t="s">
        <v>54</v>
      </c>
      <c r="C5" t="e" vm="1">
        <f ca="1">_xlfn.STDEV.S(C$11:INDIRECT(CONCATENATE("C",$M$3+10)))</f>
        <v>#VALUE!</v>
      </c>
      <c r="D5" t="e" vm="1">
        <f ca="1">_xlfn.STDEV.S(D$11:INDIRECT(CONCATENATE("D",$M$3+10)))</f>
        <v>#VALUE!</v>
      </c>
      <c r="E5" t="e" vm="1">
        <f ca="1">_xlfn.STDEV.S(E$11:INDIRECT(CONCATENATE("E",$M$3+10)))</f>
        <v>#VALUE!</v>
      </c>
      <c r="F5" t="e" vm="1">
        <f ca="1">_xlfn.STDEV.S(F$11:INDIRECT(CONCATENATE("G",$M$3+10)))</f>
        <v>#VALUE!</v>
      </c>
      <c r="H5" s="67" t="s">
        <v>55</v>
      </c>
      <c r="I5" s="67"/>
      <c r="J5" s="67"/>
      <c r="K5" s="67" t="s">
        <v>56</v>
      </c>
      <c r="L5" s="67"/>
      <c r="M5" s="67"/>
      <c r="N5" s="62"/>
      <c r="O5" s="67" t="s">
        <v>57</v>
      </c>
      <c r="P5" s="67"/>
    </row>
    <row r="6" spans="1:19">
      <c r="I6" s="63" t="s">
        <v>58</v>
      </c>
      <c r="J6" s="62" t="s">
        <v>59</v>
      </c>
      <c r="L6" s="63" t="s">
        <v>58</v>
      </c>
      <c r="M6" s="62" t="s">
        <v>59</v>
      </c>
      <c r="N6" s="62"/>
      <c r="O6" s="63" t="s">
        <v>58</v>
      </c>
      <c r="P6" s="62" t="s">
        <v>59</v>
      </c>
    </row>
    <row r="7" spans="1:19" ht="14.45" customHeight="1">
      <c r="C7" s="2" t="s">
        <v>60</v>
      </c>
      <c r="D7" s="2"/>
      <c r="E7" s="2"/>
      <c r="F7" s="2"/>
      <c r="G7" s="2"/>
      <c r="I7" s="2" t="e" vm="1">
        <f ca="1">AVERAGE(I11:IF($M$3&gt;1000,I1010,INDIRECT(CONCATENATE("I",$M$3+10))))</f>
        <v>#VALUE!</v>
      </c>
      <c r="J7" s="53" t="e" vm="2">
        <f ca="1">[1]!simOutput(AVERAGE(J11:IF($M$3&gt;1000,J1010,INDIRECT(CONCATENATE("J",$M$3+10)))),"d1_avg_mle_doses")</f>
        <v>#VALUE!</v>
      </c>
      <c r="K7" s="50"/>
      <c r="L7" s="2" t="e" vm="1">
        <f ca="1">AVERAGE(L11:IF($M$3&gt;1000,L1010,INDIRECT(CONCATENATE("L",$M$3+10))))</f>
        <v>#VALUE!</v>
      </c>
      <c r="M7" s="53" t="e" vm="2">
        <f ca="1">[1]!simOutput(AVERAGE(M11:IF($M$3&gt;1000,M1010,INDIRECT(CONCATENATE("M",$M$3+10)))),"d1_avg_low_doses")</f>
        <v>#VALUE!</v>
      </c>
      <c r="N7" s="50"/>
      <c r="O7" s="2" t="e" vm="1">
        <f ca="1">AVERAGE(O11:IF($M$3&gt;1000,O1010,INDIRECT(CONCATENATE("O",$M$3+10))))</f>
        <v>#VALUE!</v>
      </c>
      <c r="P7" s="53" t="e" vm="2">
        <f ca="1">[1]!simOutput(AVERAGE(P11:IF($M$3&gt;1000,P1010,INDIRECT(CONCATENATE("P",$M$3+10)))),"d1_avg_high_doses")</f>
        <v>#VALUE!</v>
      </c>
      <c r="R7" s="66" t="s">
        <v>61</v>
      </c>
      <c r="S7" s="66"/>
    </row>
    <row r="8" spans="1:19">
      <c r="C8" s="2" t="s">
        <v>62</v>
      </c>
      <c r="D8" s="2" t="s">
        <v>63</v>
      </c>
      <c r="E8" s="2" t="s">
        <v>64</v>
      </c>
      <c r="F8" s="2" t="s">
        <v>65</v>
      </c>
      <c r="G8" s="2"/>
      <c r="H8" s="48" t="s">
        <v>66</v>
      </c>
      <c r="I8" s="48" t="s">
        <v>67</v>
      </c>
      <c r="J8" s="49" t="s">
        <v>68</v>
      </c>
      <c r="K8" s="48" t="s">
        <v>66</v>
      </c>
      <c r="L8" s="48" t="s">
        <v>67</v>
      </c>
      <c r="M8" s="49" t="s">
        <v>68</v>
      </c>
      <c r="N8" s="48" t="s">
        <v>66</v>
      </c>
      <c r="O8" s="48" t="s">
        <v>67</v>
      </c>
      <c r="P8" s="49" t="s">
        <v>68</v>
      </c>
      <c r="R8" s="66"/>
      <c r="S8" s="66"/>
    </row>
    <row r="9" spans="1:19">
      <c r="B9" t="s">
        <v>43</v>
      </c>
      <c r="C9" s="1">
        <f>Main!$C$11</f>
        <v>0.10299999999999999</v>
      </c>
      <c r="D9">
        <f>IF(Main!$C$7/Main!$C$8=1, 0.99, (Main!$C$7/Main!$C$8))</f>
        <v>0.37155297532656023</v>
      </c>
      <c r="E9">
        <f>Main!$C$10/1000</f>
        <v>3.32E-2</v>
      </c>
      <c r="F9">
        <f>Main!$C$9</f>
        <v>5</v>
      </c>
      <c r="H9">
        <f>'Exposure Means'!$O$3</f>
        <v>0</v>
      </c>
      <c r="I9" s="1">
        <f>'Exposure Means'!$D$3</f>
        <v>2.8581536071096152</v>
      </c>
      <c r="J9" s="50"/>
      <c r="K9">
        <f>'Exposure Means'!$O$32</f>
        <v>0</v>
      </c>
      <c r="L9" s="1">
        <f>'Exposure Means'!$D$32</f>
        <v>3.1443253932897006</v>
      </c>
      <c r="N9">
        <f>'Exposure Means'!$O$64</f>
        <v>0</v>
      </c>
      <c r="O9" s="1">
        <f>'Exposure Means'!$D$64</f>
        <v>2.4737401810912565</v>
      </c>
      <c r="R9" s="66"/>
      <c r="S9" s="66"/>
    </row>
    <row r="10" spans="1:19">
      <c r="B10" t="s">
        <v>69</v>
      </c>
      <c r="C10">
        <f>Main!$D$11/3</f>
        <v>0.3</v>
      </c>
      <c r="E10">
        <f>Main!$D$10/3000</f>
        <v>1.5733333333333335E-2</v>
      </c>
      <c r="F10">
        <f>Main!$D$9/3</f>
        <v>3.3333333333333335</v>
      </c>
      <c r="H10">
        <f>'Exposure Means'!$P$3</f>
        <v>0.71524300790359974</v>
      </c>
      <c r="I10" s="1">
        <f>'Exposure Means'!$D$4</f>
        <v>1.8529004171795931</v>
      </c>
      <c r="J10" s="50"/>
      <c r="K10">
        <f>'Exposure Means'!$P$32</f>
        <v>0.70563398870498861</v>
      </c>
      <c r="L10" s="1">
        <f>'Exposure Means'!$D$33</f>
        <v>1.4198889457889368</v>
      </c>
      <c r="N10">
        <f>'Exposure Means'!$P$64</f>
        <v>0.71996079244143796</v>
      </c>
      <c r="O10" s="1">
        <f>'Exposure Means'!$D$65</f>
        <v>2.4682015190614148</v>
      </c>
      <c r="R10" s="66"/>
      <c r="S10" s="66"/>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$C11+$D11*$E11*$I11+(1-$D11)*$E11*$F11</f>
        <v>#VALUE!</v>
      </c>
      <c r="K11" t="e" vm="2">
        <f>[1]!genUniform($K$9,$K$10)</f>
        <v>#VALUE!</v>
      </c>
      <c r="L11" t="e" vm="1">
        <f>_xlfn.LOGNORM.INV($K11,$L$9,$L$10)</f>
        <v>#VALUE!</v>
      </c>
      <c r="M11" t="e" vm="1">
        <f>$C11+$D11*$E11*$L11+(1-$D11)*$E11*$F11</f>
        <v>#VALUE!</v>
      </c>
      <c r="N11" t="e" vm="2">
        <f>[1]!genUniform($N$9,$N$10)</f>
        <v>#VALUE!</v>
      </c>
      <c r="O11" t="e" vm="1">
        <f>_xlfn.LOGNORM.INV($N11,$O$9,$O$10)</f>
        <v>#VALUE!</v>
      </c>
      <c r="P11" t="e" vm="1">
        <f>$C11+$D11*$E11*$O11+(1-$D11)*$E11*$F11</f>
        <v>#VALUE!</v>
      </c>
      <c r="R11" s="66"/>
      <c r="S11" s="66"/>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0">_xlfn.LOGNORM.INV($H12,$I$9,$I$10)</f>
        <v>#VALUE!</v>
      </c>
      <c r="J12" t="e" vm="1">
        <f t="shared" ref="J12:J75" si="1">$C12+$D12*$E12*$I12+(1-$D12)*$E12*$F12</f>
        <v>#VALUE!</v>
      </c>
      <c r="K12" t="e" vm="2">
        <f>[1]!genUniform($K$9,$K$10)</f>
        <v>#VALUE!</v>
      </c>
      <c r="L12" t="e" vm="1">
        <f t="shared" ref="L12:L75" si="2">_xlfn.LOGNORM.INV($K12,$L$9,$L$10)</f>
        <v>#VALUE!</v>
      </c>
      <c r="M12" t="e" vm="1">
        <f t="shared" ref="M12:M75" si="3">$C12+$D12*$E12*$L12+(1-$D12)*$E12*$F12</f>
        <v>#VALUE!</v>
      </c>
      <c r="N12" t="e" vm="2">
        <f>[1]!genUniform($N$9,$N$10)</f>
        <v>#VALUE!</v>
      </c>
      <c r="O12" t="e" vm="1">
        <f t="shared" ref="O12:O75" si="4">_xlfn.LOGNORM.INV($N12,$O$9,$O$10)</f>
        <v>#VALUE!</v>
      </c>
      <c r="P12" t="e" vm="1">
        <f t="shared" ref="P12:P75" si="5">$C12+$D12*$E12*$O12+(1-$D12)*$E12*$F12</f>
        <v>#VALUE!</v>
      </c>
      <c r="Q12" s="51"/>
      <c r="R12" s="66"/>
      <c r="S12" s="66"/>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0"/>
        <v>#VALUE!</v>
      </c>
      <c r="J13" t="e" vm="1">
        <f t="shared" si="1"/>
        <v>#VALUE!</v>
      </c>
      <c r="K13" t="e" vm="2">
        <f>[1]!genUniform($K$9,$K$10)</f>
        <v>#VALUE!</v>
      </c>
      <c r="L13" t="e" vm="1">
        <f t="shared" si="2"/>
        <v>#VALUE!</v>
      </c>
      <c r="M13" t="e" vm="1">
        <f t="shared" si="3"/>
        <v>#VALUE!</v>
      </c>
      <c r="N13" t="e" vm="2">
        <f>[1]!genUniform($N$9,$N$10)</f>
        <v>#VALUE!</v>
      </c>
      <c r="O13" t="e" vm="1">
        <f t="shared" si="4"/>
        <v>#VALUE!</v>
      </c>
      <c r="P13" t="e" vm="1">
        <f t="shared" si="5"/>
        <v>#VALUE!</v>
      </c>
      <c r="Q13" s="51"/>
      <c r="R13" s="51"/>
      <c r="S13" s="51"/>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0"/>
        <v>#VALUE!</v>
      </c>
      <c r="J14" t="e" vm="1">
        <f t="shared" si="1"/>
        <v>#VALUE!</v>
      </c>
      <c r="K14" t="e" vm="2">
        <f>[1]!genUniform($K$9,$K$10)</f>
        <v>#VALUE!</v>
      </c>
      <c r="L14" t="e" vm="1">
        <f t="shared" si="2"/>
        <v>#VALUE!</v>
      </c>
      <c r="M14" t="e" vm="1">
        <f t="shared" si="3"/>
        <v>#VALUE!</v>
      </c>
      <c r="N14" t="e" vm="2">
        <f>[1]!genUniform($N$9,$N$10)</f>
        <v>#VALUE!</v>
      </c>
      <c r="O14" t="e" vm="1">
        <f t="shared" si="4"/>
        <v>#VALUE!</v>
      </c>
      <c r="P14" t="e" vm="1">
        <f t="shared" si="5"/>
        <v>#VALUE!</v>
      </c>
      <c r="Q14" s="51"/>
      <c r="R14" s="51"/>
      <c r="S14" s="51"/>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0"/>
        <v>#VALUE!</v>
      </c>
      <c r="J15" t="e" vm="1">
        <f t="shared" si="1"/>
        <v>#VALUE!</v>
      </c>
      <c r="K15" t="e" vm="2">
        <f>[1]!genUniform($K$9,$K$10)</f>
        <v>#VALUE!</v>
      </c>
      <c r="L15" t="e" vm="1">
        <f t="shared" si="2"/>
        <v>#VALUE!</v>
      </c>
      <c r="M15" t="e" vm="1">
        <f t="shared" si="3"/>
        <v>#VALUE!</v>
      </c>
      <c r="N15" t="e" vm="2">
        <f>[1]!genUniform($N$9,$N$10)</f>
        <v>#VALUE!</v>
      </c>
      <c r="O15" t="e" vm="1">
        <f t="shared" si="4"/>
        <v>#VALUE!</v>
      </c>
      <c r="P15" t="e" vm="1">
        <f t="shared" si="5"/>
        <v>#VALUE!</v>
      </c>
      <c r="Q15" s="51"/>
      <c r="R15" s="51"/>
      <c r="S15" s="51"/>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0"/>
        <v>#VALUE!</v>
      </c>
      <c r="J16" t="e" vm="1">
        <f t="shared" si="1"/>
        <v>#VALUE!</v>
      </c>
      <c r="K16" t="e" vm="2">
        <f>[1]!genUniform($K$9,$K$10)</f>
        <v>#VALUE!</v>
      </c>
      <c r="L16" t="e" vm="1">
        <f t="shared" si="2"/>
        <v>#VALUE!</v>
      </c>
      <c r="M16" t="e" vm="1">
        <f t="shared" si="3"/>
        <v>#VALUE!</v>
      </c>
      <c r="N16" t="e" vm="2">
        <f>[1]!genUniform($N$9,$N$10)</f>
        <v>#VALUE!</v>
      </c>
      <c r="O16" t="e" vm="1">
        <f t="shared" si="4"/>
        <v>#VALUE!</v>
      </c>
      <c r="P16" t="e" vm="1">
        <f t="shared" si="5"/>
        <v>#VALUE!</v>
      </c>
      <c r="Q16" s="51"/>
      <c r="R16" s="51"/>
      <c r="S16" s="51"/>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0"/>
        <v>#VALUE!</v>
      </c>
      <c r="J17" t="e" vm="1">
        <f t="shared" si="1"/>
        <v>#VALUE!</v>
      </c>
      <c r="K17" t="e" vm="2">
        <f>[1]!genUniform($K$9,$K$10)</f>
        <v>#VALUE!</v>
      </c>
      <c r="L17" t="e" vm="1">
        <f t="shared" si="2"/>
        <v>#VALUE!</v>
      </c>
      <c r="M17" t="e" vm="1">
        <f t="shared" si="3"/>
        <v>#VALUE!</v>
      </c>
      <c r="N17" t="e" vm="2">
        <f>[1]!genUniform($N$9,$N$10)</f>
        <v>#VALUE!</v>
      </c>
      <c r="O17" t="e" vm="1">
        <f t="shared" si="4"/>
        <v>#VALUE!</v>
      </c>
      <c r="P17" t="e" vm="1">
        <f t="shared" si="5"/>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0"/>
        <v>#VALUE!</v>
      </c>
      <c r="J18" t="e" vm="1">
        <f t="shared" si="1"/>
        <v>#VALUE!</v>
      </c>
      <c r="K18" t="e" vm="2">
        <f>[1]!genUniform($K$9,$K$10)</f>
        <v>#VALUE!</v>
      </c>
      <c r="L18" t="e" vm="1">
        <f t="shared" si="2"/>
        <v>#VALUE!</v>
      </c>
      <c r="M18" t="e" vm="1">
        <f t="shared" si="3"/>
        <v>#VALUE!</v>
      </c>
      <c r="N18" t="e" vm="2">
        <f>[1]!genUniform($N$9,$N$10)</f>
        <v>#VALUE!</v>
      </c>
      <c r="O18" t="e" vm="1">
        <f t="shared" si="4"/>
        <v>#VALUE!</v>
      </c>
      <c r="P18" t="e" vm="1">
        <f t="shared" si="5"/>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0"/>
        <v>#VALUE!</v>
      </c>
      <c r="J19" t="e" vm="1">
        <f t="shared" si="1"/>
        <v>#VALUE!</v>
      </c>
      <c r="K19" t="e" vm="2">
        <f>[1]!genUniform($K$9,$K$10)</f>
        <v>#VALUE!</v>
      </c>
      <c r="L19" t="e" vm="1">
        <f t="shared" si="2"/>
        <v>#VALUE!</v>
      </c>
      <c r="M19" t="e" vm="1">
        <f t="shared" si="3"/>
        <v>#VALUE!</v>
      </c>
      <c r="N19" t="e" vm="2">
        <f>[1]!genUniform($N$9,$N$10)</f>
        <v>#VALUE!</v>
      </c>
      <c r="O19" t="e" vm="1">
        <f t="shared" si="4"/>
        <v>#VALUE!</v>
      </c>
      <c r="P19" t="e" vm="1">
        <f t="shared" si="5"/>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0"/>
        <v>#VALUE!</v>
      </c>
      <c r="J20" t="e" vm="1">
        <f t="shared" si="1"/>
        <v>#VALUE!</v>
      </c>
      <c r="K20" t="e" vm="2">
        <f>[1]!genUniform($K$9,$K$10)</f>
        <v>#VALUE!</v>
      </c>
      <c r="L20" t="e" vm="1">
        <f t="shared" si="2"/>
        <v>#VALUE!</v>
      </c>
      <c r="M20" t="e" vm="1">
        <f t="shared" si="3"/>
        <v>#VALUE!</v>
      </c>
      <c r="N20" t="e" vm="2">
        <f>[1]!genUniform($N$9,$N$10)</f>
        <v>#VALUE!</v>
      </c>
      <c r="O20" t="e" vm="1">
        <f t="shared" si="4"/>
        <v>#VALUE!</v>
      </c>
      <c r="P20" t="e" vm="1">
        <f t="shared" si="5"/>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0"/>
        <v>#VALUE!</v>
      </c>
      <c r="J21" t="e" vm="1">
        <f t="shared" si="1"/>
        <v>#VALUE!</v>
      </c>
      <c r="K21" t="e" vm="2">
        <f>[1]!genUniform($K$9,$K$10)</f>
        <v>#VALUE!</v>
      </c>
      <c r="L21" t="e" vm="1">
        <f t="shared" si="2"/>
        <v>#VALUE!</v>
      </c>
      <c r="M21" t="e" vm="1">
        <f t="shared" si="3"/>
        <v>#VALUE!</v>
      </c>
      <c r="N21" t="e" vm="2">
        <f>[1]!genUniform($N$9,$N$10)</f>
        <v>#VALUE!</v>
      </c>
      <c r="O21" t="e" vm="1">
        <f t="shared" si="4"/>
        <v>#VALUE!</v>
      </c>
      <c r="P21" t="e" vm="1">
        <f t="shared" si="5"/>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0"/>
        <v>#VALUE!</v>
      </c>
      <c r="J22" t="e" vm="1">
        <f t="shared" si="1"/>
        <v>#VALUE!</v>
      </c>
      <c r="K22" t="e" vm="2">
        <f>[1]!genUniform($K$9,$K$10)</f>
        <v>#VALUE!</v>
      </c>
      <c r="L22" t="e" vm="1">
        <f t="shared" si="2"/>
        <v>#VALUE!</v>
      </c>
      <c r="M22" t="e" vm="1">
        <f t="shared" si="3"/>
        <v>#VALUE!</v>
      </c>
      <c r="N22" t="e" vm="2">
        <f>[1]!genUniform($N$9,$N$10)</f>
        <v>#VALUE!</v>
      </c>
      <c r="O22" t="e" vm="1">
        <f t="shared" si="4"/>
        <v>#VALUE!</v>
      </c>
      <c r="P22" t="e" vm="1">
        <f t="shared" si="5"/>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0"/>
        <v>#VALUE!</v>
      </c>
      <c r="J23" t="e" vm="1">
        <f t="shared" si="1"/>
        <v>#VALUE!</v>
      </c>
      <c r="K23" t="e" vm="2">
        <f>[1]!genUniform($K$9,$K$10)</f>
        <v>#VALUE!</v>
      </c>
      <c r="L23" t="e" vm="1">
        <f t="shared" si="2"/>
        <v>#VALUE!</v>
      </c>
      <c r="M23" t="e" vm="1">
        <f t="shared" si="3"/>
        <v>#VALUE!</v>
      </c>
      <c r="N23" t="e" vm="2">
        <f>[1]!genUniform($N$9,$N$10)</f>
        <v>#VALUE!</v>
      </c>
      <c r="O23" t="e" vm="1">
        <f t="shared" si="4"/>
        <v>#VALUE!</v>
      </c>
      <c r="P23" t="e" vm="1">
        <f t="shared" si="5"/>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0"/>
        <v>#VALUE!</v>
      </c>
      <c r="J24" t="e" vm="1">
        <f t="shared" si="1"/>
        <v>#VALUE!</v>
      </c>
      <c r="K24" t="e" vm="2">
        <f>[1]!genUniform($K$9,$K$10)</f>
        <v>#VALUE!</v>
      </c>
      <c r="L24" t="e" vm="1">
        <f t="shared" si="2"/>
        <v>#VALUE!</v>
      </c>
      <c r="M24" t="e" vm="1">
        <f t="shared" si="3"/>
        <v>#VALUE!</v>
      </c>
      <c r="N24" t="e" vm="2">
        <f>[1]!genUniform($N$9,$N$10)</f>
        <v>#VALUE!</v>
      </c>
      <c r="O24" t="e" vm="1">
        <f t="shared" si="4"/>
        <v>#VALUE!</v>
      </c>
      <c r="P24" t="e" vm="1">
        <f t="shared" si="5"/>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0"/>
        <v>#VALUE!</v>
      </c>
      <c r="J25" t="e" vm="1">
        <f t="shared" si="1"/>
        <v>#VALUE!</v>
      </c>
      <c r="K25" t="e" vm="2">
        <f>[1]!genUniform($K$9,$K$10)</f>
        <v>#VALUE!</v>
      </c>
      <c r="L25" t="e" vm="1">
        <f t="shared" si="2"/>
        <v>#VALUE!</v>
      </c>
      <c r="M25" t="e" vm="1">
        <f t="shared" si="3"/>
        <v>#VALUE!</v>
      </c>
      <c r="N25" t="e" vm="2">
        <f>[1]!genUniform($N$9,$N$10)</f>
        <v>#VALUE!</v>
      </c>
      <c r="O25" t="e" vm="1">
        <f t="shared" si="4"/>
        <v>#VALUE!</v>
      </c>
      <c r="P25" t="e" vm="1">
        <f t="shared" si="5"/>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0"/>
        <v>#VALUE!</v>
      </c>
      <c r="J26" t="e" vm="1">
        <f t="shared" si="1"/>
        <v>#VALUE!</v>
      </c>
      <c r="K26" t="e" vm="2">
        <f>[1]!genUniform($K$9,$K$10)</f>
        <v>#VALUE!</v>
      </c>
      <c r="L26" t="e" vm="1">
        <f t="shared" si="2"/>
        <v>#VALUE!</v>
      </c>
      <c r="M26" t="e" vm="1">
        <f t="shared" si="3"/>
        <v>#VALUE!</v>
      </c>
      <c r="N26" t="e" vm="2">
        <f>[1]!genUniform($N$9,$N$10)</f>
        <v>#VALUE!</v>
      </c>
      <c r="O26" t="e" vm="1">
        <f t="shared" si="4"/>
        <v>#VALUE!</v>
      </c>
      <c r="P26" t="e" vm="1">
        <f t="shared" si="5"/>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0"/>
        <v>#VALUE!</v>
      </c>
      <c r="J27" t="e" vm="1">
        <f t="shared" si="1"/>
        <v>#VALUE!</v>
      </c>
      <c r="K27" t="e" vm="2">
        <f>[1]!genUniform($K$9,$K$10)</f>
        <v>#VALUE!</v>
      </c>
      <c r="L27" t="e" vm="1">
        <f t="shared" si="2"/>
        <v>#VALUE!</v>
      </c>
      <c r="M27" t="e" vm="1">
        <f t="shared" si="3"/>
        <v>#VALUE!</v>
      </c>
      <c r="N27" t="e" vm="2">
        <f>[1]!genUniform($N$9,$N$10)</f>
        <v>#VALUE!</v>
      </c>
      <c r="O27" t="e" vm="1">
        <f t="shared" si="4"/>
        <v>#VALUE!</v>
      </c>
      <c r="P27" t="e" vm="1">
        <f t="shared" si="5"/>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0"/>
        <v>#VALUE!</v>
      </c>
      <c r="J28" t="e" vm="1">
        <f t="shared" si="1"/>
        <v>#VALUE!</v>
      </c>
      <c r="K28" t="e" vm="2">
        <f>[1]!genUniform($K$9,$K$10)</f>
        <v>#VALUE!</v>
      </c>
      <c r="L28" t="e" vm="1">
        <f t="shared" si="2"/>
        <v>#VALUE!</v>
      </c>
      <c r="M28" t="e" vm="1">
        <f t="shared" si="3"/>
        <v>#VALUE!</v>
      </c>
      <c r="N28" t="e" vm="2">
        <f>[1]!genUniform($N$9,$N$10)</f>
        <v>#VALUE!</v>
      </c>
      <c r="O28" t="e" vm="1">
        <f t="shared" si="4"/>
        <v>#VALUE!</v>
      </c>
      <c r="P28" t="e" vm="1">
        <f t="shared" si="5"/>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0"/>
        <v>#VALUE!</v>
      </c>
      <c r="J29" t="e" vm="1">
        <f t="shared" si="1"/>
        <v>#VALUE!</v>
      </c>
      <c r="K29" t="e" vm="2">
        <f>[1]!genUniform($K$9,$K$10)</f>
        <v>#VALUE!</v>
      </c>
      <c r="L29" t="e" vm="1">
        <f t="shared" si="2"/>
        <v>#VALUE!</v>
      </c>
      <c r="M29" t="e" vm="1">
        <f t="shared" si="3"/>
        <v>#VALUE!</v>
      </c>
      <c r="N29" t="e" vm="2">
        <f>[1]!genUniform($N$9,$N$10)</f>
        <v>#VALUE!</v>
      </c>
      <c r="O29" t="e" vm="1">
        <f t="shared" si="4"/>
        <v>#VALUE!</v>
      </c>
      <c r="P29" t="e" vm="1">
        <f t="shared" si="5"/>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0"/>
        <v>#VALUE!</v>
      </c>
      <c r="J30" t="e" vm="1">
        <f t="shared" si="1"/>
        <v>#VALUE!</v>
      </c>
      <c r="K30" t="e" vm="2">
        <f>[1]!genUniform($K$9,$K$10)</f>
        <v>#VALUE!</v>
      </c>
      <c r="L30" t="e" vm="1">
        <f t="shared" si="2"/>
        <v>#VALUE!</v>
      </c>
      <c r="M30" t="e" vm="1">
        <f t="shared" si="3"/>
        <v>#VALUE!</v>
      </c>
      <c r="N30" t="e" vm="2">
        <f>[1]!genUniform($N$9,$N$10)</f>
        <v>#VALUE!</v>
      </c>
      <c r="O30" t="e" vm="1">
        <f t="shared" si="4"/>
        <v>#VALUE!</v>
      </c>
      <c r="P30" t="e" vm="1">
        <f t="shared" si="5"/>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0"/>
        <v>#VALUE!</v>
      </c>
      <c r="J31" t="e" vm="1">
        <f t="shared" si="1"/>
        <v>#VALUE!</v>
      </c>
      <c r="K31" t="e" vm="2">
        <f>[1]!genUniform($K$9,$K$10)</f>
        <v>#VALUE!</v>
      </c>
      <c r="L31" t="e" vm="1">
        <f t="shared" si="2"/>
        <v>#VALUE!</v>
      </c>
      <c r="M31" t="e" vm="1">
        <f t="shared" si="3"/>
        <v>#VALUE!</v>
      </c>
      <c r="N31" t="e" vm="2">
        <f>[1]!genUniform($N$9,$N$10)</f>
        <v>#VALUE!</v>
      </c>
      <c r="O31" t="e" vm="1">
        <f t="shared" si="4"/>
        <v>#VALUE!</v>
      </c>
      <c r="P31" t="e" vm="1">
        <f t="shared" si="5"/>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0"/>
        <v>#VALUE!</v>
      </c>
      <c r="J32" t="e" vm="1">
        <f t="shared" si="1"/>
        <v>#VALUE!</v>
      </c>
      <c r="K32" t="e" vm="2">
        <f>[1]!genUniform($K$9,$K$10)</f>
        <v>#VALUE!</v>
      </c>
      <c r="L32" t="e" vm="1">
        <f t="shared" si="2"/>
        <v>#VALUE!</v>
      </c>
      <c r="M32" t="e" vm="1">
        <f t="shared" si="3"/>
        <v>#VALUE!</v>
      </c>
      <c r="N32" t="e" vm="2">
        <f>[1]!genUniform($N$9,$N$10)</f>
        <v>#VALUE!</v>
      </c>
      <c r="O32" t="e" vm="1">
        <f t="shared" si="4"/>
        <v>#VALUE!</v>
      </c>
      <c r="P32" t="e" vm="1">
        <f t="shared" si="5"/>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0"/>
        <v>#VALUE!</v>
      </c>
      <c r="J33" t="e" vm="1">
        <f t="shared" si="1"/>
        <v>#VALUE!</v>
      </c>
      <c r="K33" t="e" vm="2">
        <f>[1]!genUniform($K$9,$K$10)</f>
        <v>#VALUE!</v>
      </c>
      <c r="L33" t="e" vm="1">
        <f t="shared" si="2"/>
        <v>#VALUE!</v>
      </c>
      <c r="M33" t="e" vm="1">
        <f t="shared" si="3"/>
        <v>#VALUE!</v>
      </c>
      <c r="N33" t="e" vm="2">
        <f>[1]!genUniform($N$9,$N$10)</f>
        <v>#VALUE!</v>
      </c>
      <c r="O33" t="e" vm="1">
        <f t="shared" si="4"/>
        <v>#VALUE!</v>
      </c>
      <c r="P33" t="e" vm="1">
        <f t="shared" si="5"/>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0"/>
        <v>#VALUE!</v>
      </c>
      <c r="J34" t="e" vm="1">
        <f t="shared" si="1"/>
        <v>#VALUE!</v>
      </c>
      <c r="K34" t="e" vm="2">
        <f>[1]!genUniform($K$9,$K$10)</f>
        <v>#VALUE!</v>
      </c>
      <c r="L34" t="e" vm="1">
        <f t="shared" si="2"/>
        <v>#VALUE!</v>
      </c>
      <c r="M34" t="e" vm="1">
        <f t="shared" si="3"/>
        <v>#VALUE!</v>
      </c>
      <c r="N34" t="e" vm="2">
        <f>[1]!genUniform($N$9,$N$10)</f>
        <v>#VALUE!</v>
      </c>
      <c r="O34" t="e" vm="1">
        <f t="shared" si="4"/>
        <v>#VALUE!</v>
      </c>
      <c r="P34" t="e" vm="1">
        <f t="shared" si="5"/>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0"/>
        <v>#VALUE!</v>
      </c>
      <c r="J35" t="e" vm="1">
        <f t="shared" si="1"/>
        <v>#VALUE!</v>
      </c>
      <c r="K35" t="e" vm="2">
        <f>[1]!genUniform($K$9,$K$10)</f>
        <v>#VALUE!</v>
      </c>
      <c r="L35" t="e" vm="1">
        <f t="shared" si="2"/>
        <v>#VALUE!</v>
      </c>
      <c r="M35" t="e" vm="1">
        <f t="shared" si="3"/>
        <v>#VALUE!</v>
      </c>
      <c r="N35" t="e" vm="2">
        <f>[1]!genUniform($N$9,$N$10)</f>
        <v>#VALUE!</v>
      </c>
      <c r="O35" t="e" vm="1">
        <f t="shared" si="4"/>
        <v>#VALUE!</v>
      </c>
      <c r="P35" t="e" vm="1">
        <f t="shared" si="5"/>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0"/>
        <v>#VALUE!</v>
      </c>
      <c r="J36" t="e" vm="1">
        <f t="shared" si="1"/>
        <v>#VALUE!</v>
      </c>
      <c r="K36" t="e" vm="2">
        <f>[1]!genUniform($K$9,$K$10)</f>
        <v>#VALUE!</v>
      </c>
      <c r="L36" t="e" vm="1">
        <f t="shared" si="2"/>
        <v>#VALUE!</v>
      </c>
      <c r="M36" t="e" vm="1">
        <f t="shared" si="3"/>
        <v>#VALUE!</v>
      </c>
      <c r="N36" t="e" vm="2">
        <f>[1]!genUniform($N$9,$N$10)</f>
        <v>#VALUE!</v>
      </c>
      <c r="O36" t="e" vm="1">
        <f t="shared" si="4"/>
        <v>#VALUE!</v>
      </c>
      <c r="P36" t="e" vm="1">
        <f t="shared" si="5"/>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0"/>
        <v>#VALUE!</v>
      </c>
      <c r="J37" t="e" vm="1">
        <f t="shared" si="1"/>
        <v>#VALUE!</v>
      </c>
      <c r="K37" t="e" vm="2">
        <f>[1]!genUniform($K$9,$K$10)</f>
        <v>#VALUE!</v>
      </c>
      <c r="L37" t="e" vm="1">
        <f t="shared" si="2"/>
        <v>#VALUE!</v>
      </c>
      <c r="M37" t="e" vm="1">
        <f t="shared" si="3"/>
        <v>#VALUE!</v>
      </c>
      <c r="N37" t="e" vm="2">
        <f>[1]!genUniform($N$9,$N$10)</f>
        <v>#VALUE!</v>
      </c>
      <c r="O37" t="e" vm="1">
        <f t="shared" si="4"/>
        <v>#VALUE!</v>
      </c>
      <c r="P37" t="e" vm="1">
        <f t="shared" si="5"/>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0"/>
        <v>#VALUE!</v>
      </c>
      <c r="J38" t="e" vm="1">
        <f t="shared" si="1"/>
        <v>#VALUE!</v>
      </c>
      <c r="K38" t="e" vm="2">
        <f>[1]!genUniform($K$9,$K$10)</f>
        <v>#VALUE!</v>
      </c>
      <c r="L38" t="e" vm="1">
        <f t="shared" si="2"/>
        <v>#VALUE!</v>
      </c>
      <c r="M38" t="e" vm="1">
        <f t="shared" si="3"/>
        <v>#VALUE!</v>
      </c>
      <c r="N38" t="e" vm="2">
        <f>[1]!genUniform($N$9,$N$10)</f>
        <v>#VALUE!</v>
      </c>
      <c r="O38" t="e" vm="1">
        <f t="shared" si="4"/>
        <v>#VALUE!</v>
      </c>
      <c r="P38" t="e" vm="1">
        <f t="shared" si="5"/>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0"/>
        <v>#VALUE!</v>
      </c>
      <c r="J39" t="e" vm="1">
        <f t="shared" si="1"/>
        <v>#VALUE!</v>
      </c>
      <c r="K39" t="e" vm="2">
        <f>[1]!genUniform($K$9,$K$10)</f>
        <v>#VALUE!</v>
      </c>
      <c r="L39" t="e" vm="1">
        <f t="shared" si="2"/>
        <v>#VALUE!</v>
      </c>
      <c r="M39" t="e" vm="1">
        <f t="shared" si="3"/>
        <v>#VALUE!</v>
      </c>
      <c r="N39" t="e" vm="2">
        <f>[1]!genUniform($N$9,$N$10)</f>
        <v>#VALUE!</v>
      </c>
      <c r="O39" t="e" vm="1">
        <f t="shared" si="4"/>
        <v>#VALUE!</v>
      </c>
      <c r="P39" t="e" vm="1">
        <f t="shared" si="5"/>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0"/>
        <v>#VALUE!</v>
      </c>
      <c r="J40" t="e" vm="1">
        <f t="shared" si="1"/>
        <v>#VALUE!</v>
      </c>
      <c r="K40" t="e" vm="2">
        <f>[1]!genUniform($K$9,$K$10)</f>
        <v>#VALUE!</v>
      </c>
      <c r="L40" t="e" vm="1">
        <f t="shared" si="2"/>
        <v>#VALUE!</v>
      </c>
      <c r="M40" t="e" vm="1">
        <f t="shared" si="3"/>
        <v>#VALUE!</v>
      </c>
      <c r="N40" t="e" vm="2">
        <f>[1]!genUniform($N$9,$N$10)</f>
        <v>#VALUE!</v>
      </c>
      <c r="O40" t="e" vm="1">
        <f t="shared" si="4"/>
        <v>#VALUE!</v>
      </c>
      <c r="P40" t="e" vm="1">
        <f t="shared" si="5"/>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0"/>
        <v>#VALUE!</v>
      </c>
      <c r="J41" t="e" vm="1">
        <f t="shared" si="1"/>
        <v>#VALUE!</v>
      </c>
      <c r="K41" t="e" vm="2">
        <f>[1]!genUniform($K$9,$K$10)</f>
        <v>#VALUE!</v>
      </c>
      <c r="L41" t="e" vm="1">
        <f t="shared" si="2"/>
        <v>#VALUE!</v>
      </c>
      <c r="M41" t="e" vm="1">
        <f t="shared" si="3"/>
        <v>#VALUE!</v>
      </c>
      <c r="N41" t="e" vm="2">
        <f>[1]!genUniform($N$9,$N$10)</f>
        <v>#VALUE!</v>
      </c>
      <c r="O41" t="e" vm="1">
        <f t="shared" si="4"/>
        <v>#VALUE!</v>
      </c>
      <c r="P41" t="e" vm="1">
        <f t="shared" si="5"/>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0"/>
        <v>#VALUE!</v>
      </c>
      <c r="J42" t="e" vm="1">
        <f t="shared" si="1"/>
        <v>#VALUE!</v>
      </c>
      <c r="K42" t="e" vm="2">
        <f>[1]!genUniform($K$9,$K$10)</f>
        <v>#VALUE!</v>
      </c>
      <c r="L42" t="e" vm="1">
        <f t="shared" si="2"/>
        <v>#VALUE!</v>
      </c>
      <c r="M42" t="e" vm="1">
        <f t="shared" si="3"/>
        <v>#VALUE!</v>
      </c>
      <c r="N42" t="e" vm="2">
        <f>[1]!genUniform($N$9,$N$10)</f>
        <v>#VALUE!</v>
      </c>
      <c r="O42" t="e" vm="1">
        <f t="shared" si="4"/>
        <v>#VALUE!</v>
      </c>
      <c r="P42" t="e" vm="1">
        <f t="shared" si="5"/>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0"/>
        <v>#VALUE!</v>
      </c>
      <c r="J43" t="e" vm="1">
        <f t="shared" si="1"/>
        <v>#VALUE!</v>
      </c>
      <c r="K43" t="e" vm="2">
        <f>[1]!genUniform($K$9,$K$10)</f>
        <v>#VALUE!</v>
      </c>
      <c r="L43" t="e" vm="1">
        <f t="shared" si="2"/>
        <v>#VALUE!</v>
      </c>
      <c r="M43" t="e" vm="1">
        <f t="shared" si="3"/>
        <v>#VALUE!</v>
      </c>
      <c r="N43" t="e" vm="2">
        <f>[1]!genUniform($N$9,$N$10)</f>
        <v>#VALUE!</v>
      </c>
      <c r="O43" t="e" vm="1">
        <f t="shared" si="4"/>
        <v>#VALUE!</v>
      </c>
      <c r="P43" t="e" vm="1">
        <f t="shared" si="5"/>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0"/>
        <v>#VALUE!</v>
      </c>
      <c r="J44" t="e" vm="1">
        <f t="shared" si="1"/>
        <v>#VALUE!</v>
      </c>
      <c r="K44" t="e" vm="2">
        <f>[1]!genUniform($K$9,$K$10)</f>
        <v>#VALUE!</v>
      </c>
      <c r="L44" t="e" vm="1">
        <f t="shared" si="2"/>
        <v>#VALUE!</v>
      </c>
      <c r="M44" t="e" vm="1">
        <f t="shared" si="3"/>
        <v>#VALUE!</v>
      </c>
      <c r="N44" t="e" vm="2">
        <f>[1]!genUniform($N$9,$N$10)</f>
        <v>#VALUE!</v>
      </c>
      <c r="O44" t="e" vm="1">
        <f t="shared" si="4"/>
        <v>#VALUE!</v>
      </c>
      <c r="P44" t="e" vm="1">
        <f t="shared" si="5"/>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0"/>
        <v>#VALUE!</v>
      </c>
      <c r="J45" t="e" vm="1">
        <f t="shared" si="1"/>
        <v>#VALUE!</v>
      </c>
      <c r="K45" t="e" vm="2">
        <f>[1]!genUniform($K$9,$K$10)</f>
        <v>#VALUE!</v>
      </c>
      <c r="L45" t="e" vm="1">
        <f t="shared" si="2"/>
        <v>#VALUE!</v>
      </c>
      <c r="M45" t="e" vm="1">
        <f t="shared" si="3"/>
        <v>#VALUE!</v>
      </c>
      <c r="N45" t="e" vm="2">
        <f>[1]!genUniform($N$9,$N$10)</f>
        <v>#VALUE!</v>
      </c>
      <c r="O45" t="e" vm="1">
        <f t="shared" si="4"/>
        <v>#VALUE!</v>
      </c>
      <c r="P45" t="e" vm="1">
        <f t="shared" si="5"/>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0"/>
        <v>#VALUE!</v>
      </c>
      <c r="J46" t="e" vm="1">
        <f t="shared" si="1"/>
        <v>#VALUE!</v>
      </c>
      <c r="K46" t="e" vm="2">
        <f>[1]!genUniform($K$9,$K$10)</f>
        <v>#VALUE!</v>
      </c>
      <c r="L46" t="e" vm="1">
        <f t="shared" si="2"/>
        <v>#VALUE!</v>
      </c>
      <c r="M46" t="e" vm="1">
        <f t="shared" si="3"/>
        <v>#VALUE!</v>
      </c>
      <c r="N46" t="e" vm="2">
        <f>[1]!genUniform($N$9,$N$10)</f>
        <v>#VALUE!</v>
      </c>
      <c r="O46" t="e" vm="1">
        <f t="shared" si="4"/>
        <v>#VALUE!</v>
      </c>
      <c r="P46" t="e" vm="1">
        <f t="shared" si="5"/>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0"/>
        <v>#VALUE!</v>
      </c>
      <c r="J47" t="e" vm="1">
        <f t="shared" si="1"/>
        <v>#VALUE!</v>
      </c>
      <c r="K47" t="e" vm="2">
        <f>[1]!genUniform($K$9,$K$10)</f>
        <v>#VALUE!</v>
      </c>
      <c r="L47" t="e" vm="1">
        <f t="shared" si="2"/>
        <v>#VALUE!</v>
      </c>
      <c r="M47" t="e" vm="1">
        <f t="shared" si="3"/>
        <v>#VALUE!</v>
      </c>
      <c r="N47" t="e" vm="2">
        <f>[1]!genUniform($N$9,$N$10)</f>
        <v>#VALUE!</v>
      </c>
      <c r="O47" t="e" vm="1">
        <f t="shared" si="4"/>
        <v>#VALUE!</v>
      </c>
      <c r="P47" t="e" vm="1">
        <f t="shared" si="5"/>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0"/>
        <v>#VALUE!</v>
      </c>
      <c r="J48" t="e" vm="1">
        <f t="shared" si="1"/>
        <v>#VALUE!</v>
      </c>
      <c r="K48" t="e" vm="2">
        <f>[1]!genUniform($K$9,$K$10)</f>
        <v>#VALUE!</v>
      </c>
      <c r="L48" t="e" vm="1">
        <f t="shared" si="2"/>
        <v>#VALUE!</v>
      </c>
      <c r="M48" t="e" vm="1">
        <f t="shared" si="3"/>
        <v>#VALUE!</v>
      </c>
      <c r="N48" t="e" vm="2">
        <f>[1]!genUniform($N$9,$N$10)</f>
        <v>#VALUE!</v>
      </c>
      <c r="O48" t="e" vm="1">
        <f t="shared" si="4"/>
        <v>#VALUE!</v>
      </c>
      <c r="P48" t="e" vm="1">
        <f t="shared" si="5"/>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0"/>
        <v>#VALUE!</v>
      </c>
      <c r="J49" t="e" vm="1">
        <f t="shared" si="1"/>
        <v>#VALUE!</v>
      </c>
      <c r="K49" t="e" vm="2">
        <f>[1]!genUniform($K$9,$K$10)</f>
        <v>#VALUE!</v>
      </c>
      <c r="L49" t="e" vm="1">
        <f t="shared" si="2"/>
        <v>#VALUE!</v>
      </c>
      <c r="M49" t="e" vm="1">
        <f t="shared" si="3"/>
        <v>#VALUE!</v>
      </c>
      <c r="N49" t="e" vm="2">
        <f>[1]!genUniform($N$9,$N$10)</f>
        <v>#VALUE!</v>
      </c>
      <c r="O49" t="e" vm="1">
        <f t="shared" si="4"/>
        <v>#VALUE!</v>
      </c>
      <c r="P49" t="e" vm="1">
        <f t="shared" si="5"/>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0"/>
        <v>#VALUE!</v>
      </c>
      <c r="J50" t="e" vm="1">
        <f t="shared" si="1"/>
        <v>#VALUE!</v>
      </c>
      <c r="K50" t="e" vm="2">
        <f>[1]!genUniform($K$9,$K$10)</f>
        <v>#VALUE!</v>
      </c>
      <c r="L50" t="e" vm="1">
        <f t="shared" si="2"/>
        <v>#VALUE!</v>
      </c>
      <c r="M50" t="e" vm="1">
        <f t="shared" si="3"/>
        <v>#VALUE!</v>
      </c>
      <c r="N50" t="e" vm="2">
        <f>[1]!genUniform($N$9,$N$10)</f>
        <v>#VALUE!</v>
      </c>
      <c r="O50" t="e" vm="1">
        <f t="shared" si="4"/>
        <v>#VALUE!</v>
      </c>
      <c r="P50" t="e" vm="1">
        <f t="shared" si="5"/>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0"/>
        <v>#VALUE!</v>
      </c>
      <c r="J51" t="e" vm="1">
        <f t="shared" si="1"/>
        <v>#VALUE!</v>
      </c>
      <c r="K51" t="e" vm="2">
        <f>[1]!genUniform($K$9,$K$10)</f>
        <v>#VALUE!</v>
      </c>
      <c r="L51" t="e" vm="1">
        <f t="shared" si="2"/>
        <v>#VALUE!</v>
      </c>
      <c r="M51" t="e" vm="1">
        <f t="shared" si="3"/>
        <v>#VALUE!</v>
      </c>
      <c r="N51" t="e" vm="2">
        <f>[1]!genUniform($N$9,$N$10)</f>
        <v>#VALUE!</v>
      </c>
      <c r="O51" t="e" vm="1">
        <f t="shared" si="4"/>
        <v>#VALUE!</v>
      </c>
      <c r="P51" t="e" vm="1">
        <f t="shared" si="5"/>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0"/>
        <v>#VALUE!</v>
      </c>
      <c r="J52" t="e" vm="1">
        <f t="shared" si="1"/>
        <v>#VALUE!</v>
      </c>
      <c r="K52" t="e" vm="2">
        <f>[1]!genUniform($K$9,$K$10)</f>
        <v>#VALUE!</v>
      </c>
      <c r="L52" t="e" vm="1">
        <f t="shared" si="2"/>
        <v>#VALUE!</v>
      </c>
      <c r="M52" t="e" vm="1">
        <f t="shared" si="3"/>
        <v>#VALUE!</v>
      </c>
      <c r="N52" t="e" vm="2">
        <f>[1]!genUniform($N$9,$N$10)</f>
        <v>#VALUE!</v>
      </c>
      <c r="O52" t="e" vm="1">
        <f t="shared" si="4"/>
        <v>#VALUE!</v>
      </c>
      <c r="P52" t="e" vm="1">
        <f t="shared" si="5"/>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0"/>
        <v>#VALUE!</v>
      </c>
      <c r="J53" t="e" vm="1">
        <f t="shared" si="1"/>
        <v>#VALUE!</v>
      </c>
      <c r="K53" t="e" vm="2">
        <f>[1]!genUniform($K$9,$K$10)</f>
        <v>#VALUE!</v>
      </c>
      <c r="L53" t="e" vm="1">
        <f t="shared" si="2"/>
        <v>#VALUE!</v>
      </c>
      <c r="M53" t="e" vm="1">
        <f t="shared" si="3"/>
        <v>#VALUE!</v>
      </c>
      <c r="N53" t="e" vm="2">
        <f>[1]!genUniform($N$9,$N$10)</f>
        <v>#VALUE!</v>
      </c>
      <c r="O53" t="e" vm="1">
        <f t="shared" si="4"/>
        <v>#VALUE!</v>
      </c>
      <c r="P53" t="e" vm="1">
        <f t="shared" si="5"/>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0"/>
        <v>#VALUE!</v>
      </c>
      <c r="J54" t="e" vm="1">
        <f t="shared" si="1"/>
        <v>#VALUE!</v>
      </c>
      <c r="K54" t="e" vm="2">
        <f>[1]!genUniform($K$9,$K$10)</f>
        <v>#VALUE!</v>
      </c>
      <c r="L54" t="e" vm="1">
        <f t="shared" si="2"/>
        <v>#VALUE!</v>
      </c>
      <c r="M54" t="e" vm="1">
        <f t="shared" si="3"/>
        <v>#VALUE!</v>
      </c>
      <c r="N54" t="e" vm="2">
        <f>[1]!genUniform($N$9,$N$10)</f>
        <v>#VALUE!</v>
      </c>
      <c r="O54" t="e" vm="1">
        <f t="shared" si="4"/>
        <v>#VALUE!</v>
      </c>
      <c r="P54" t="e" vm="1">
        <f t="shared" si="5"/>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0"/>
        <v>#VALUE!</v>
      </c>
      <c r="J55" t="e" vm="1">
        <f t="shared" si="1"/>
        <v>#VALUE!</v>
      </c>
      <c r="K55" t="e" vm="2">
        <f>[1]!genUniform($K$9,$K$10)</f>
        <v>#VALUE!</v>
      </c>
      <c r="L55" t="e" vm="1">
        <f t="shared" si="2"/>
        <v>#VALUE!</v>
      </c>
      <c r="M55" t="e" vm="1">
        <f t="shared" si="3"/>
        <v>#VALUE!</v>
      </c>
      <c r="N55" t="e" vm="2">
        <f>[1]!genUniform($N$9,$N$10)</f>
        <v>#VALUE!</v>
      </c>
      <c r="O55" t="e" vm="1">
        <f t="shared" si="4"/>
        <v>#VALUE!</v>
      </c>
      <c r="P55" t="e" vm="1">
        <f t="shared" si="5"/>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0"/>
        <v>#VALUE!</v>
      </c>
      <c r="J56" t="e" vm="1">
        <f t="shared" si="1"/>
        <v>#VALUE!</v>
      </c>
      <c r="K56" t="e" vm="2">
        <f>[1]!genUniform($K$9,$K$10)</f>
        <v>#VALUE!</v>
      </c>
      <c r="L56" t="e" vm="1">
        <f t="shared" si="2"/>
        <v>#VALUE!</v>
      </c>
      <c r="M56" t="e" vm="1">
        <f t="shared" si="3"/>
        <v>#VALUE!</v>
      </c>
      <c r="N56" t="e" vm="2">
        <f>[1]!genUniform($N$9,$N$10)</f>
        <v>#VALUE!</v>
      </c>
      <c r="O56" t="e" vm="1">
        <f t="shared" si="4"/>
        <v>#VALUE!</v>
      </c>
      <c r="P56" t="e" vm="1">
        <f t="shared" si="5"/>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0"/>
        <v>#VALUE!</v>
      </c>
      <c r="J57" t="e" vm="1">
        <f t="shared" si="1"/>
        <v>#VALUE!</v>
      </c>
      <c r="K57" t="e" vm="2">
        <f>[1]!genUniform($K$9,$K$10)</f>
        <v>#VALUE!</v>
      </c>
      <c r="L57" t="e" vm="1">
        <f t="shared" si="2"/>
        <v>#VALUE!</v>
      </c>
      <c r="M57" t="e" vm="1">
        <f t="shared" si="3"/>
        <v>#VALUE!</v>
      </c>
      <c r="N57" t="e" vm="2">
        <f>[1]!genUniform($N$9,$N$10)</f>
        <v>#VALUE!</v>
      </c>
      <c r="O57" t="e" vm="1">
        <f t="shared" si="4"/>
        <v>#VALUE!</v>
      </c>
      <c r="P57" t="e" vm="1">
        <f t="shared" si="5"/>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0"/>
        <v>#VALUE!</v>
      </c>
      <c r="J58" t="e" vm="1">
        <f t="shared" si="1"/>
        <v>#VALUE!</v>
      </c>
      <c r="K58" t="e" vm="2">
        <f>[1]!genUniform($K$9,$K$10)</f>
        <v>#VALUE!</v>
      </c>
      <c r="L58" t="e" vm="1">
        <f t="shared" si="2"/>
        <v>#VALUE!</v>
      </c>
      <c r="M58" t="e" vm="1">
        <f t="shared" si="3"/>
        <v>#VALUE!</v>
      </c>
      <c r="N58" t="e" vm="2">
        <f>[1]!genUniform($N$9,$N$10)</f>
        <v>#VALUE!</v>
      </c>
      <c r="O58" t="e" vm="1">
        <f t="shared" si="4"/>
        <v>#VALUE!</v>
      </c>
      <c r="P58" t="e" vm="1">
        <f t="shared" si="5"/>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0"/>
        <v>#VALUE!</v>
      </c>
      <c r="J59" t="e" vm="1">
        <f t="shared" si="1"/>
        <v>#VALUE!</v>
      </c>
      <c r="K59" t="e" vm="2">
        <f>[1]!genUniform($K$9,$K$10)</f>
        <v>#VALUE!</v>
      </c>
      <c r="L59" t="e" vm="1">
        <f t="shared" si="2"/>
        <v>#VALUE!</v>
      </c>
      <c r="M59" t="e" vm="1">
        <f t="shared" si="3"/>
        <v>#VALUE!</v>
      </c>
      <c r="N59" t="e" vm="2">
        <f>[1]!genUniform($N$9,$N$10)</f>
        <v>#VALUE!</v>
      </c>
      <c r="O59" t="e" vm="1">
        <f t="shared" si="4"/>
        <v>#VALUE!</v>
      </c>
      <c r="P59" t="e" vm="1">
        <f t="shared" si="5"/>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0"/>
        <v>#VALUE!</v>
      </c>
      <c r="J60" t="e" vm="1">
        <f t="shared" si="1"/>
        <v>#VALUE!</v>
      </c>
      <c r="K60" t="e" vm="2">
        <f>[1]!genUniform($K$9,$K$10)</f>
        <v>#VALUE!</v>
      </c>
      <c r="L60" t="e" vm="1">
        <f t="shared" si="2"/>
        <v>#VALUE!</v>
      </c>
      <c r="M60" t="e" vm="1">
        <f t="shared" si="3"/>
        <v>#VALUE!</v>
      </c>
      <c r="N60" t="e" vm="2">
        <f>[1]!genUniform($N$9,$N$10)</f>
        <v>#VALUE!</v>
      </c>
      <c r="O60" t="e" vm="1">
        <f t="shared" si="4"/>
        <v>#VALUE!</v>
      </c>
      <c r="P60" t="e" vm="1">
        <f t="shared" si="5"/>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0"/>
        <v>#VALUE!</v>
      </c>
      <c r="J61" t="e" vm="1">
        <f t="shared" si="1"/>
        <v>#VALUE!</v>
      </c>
      <c r="K61" t="e" vm="2">
        <f>[1]!genUniform($K$9,$K$10)</f>
        <v>#VALUE!</v>
      </c>
      <c r="L61" t="e" vm="1">
        <f t="shared" si="2"/>
        <v>#VALUE!</v>
      </c>
      <c r="M61" t="e" vm="1">
        <f t="shared" si="3"/>
        <v>#VALUE!</v>
      </c>
      <c r="N61" t="e" vm="2">
        <f>[1]!genUniform($N$9,$N$10)</f>
        <v>#VALUE!</v>
      </c>
      <c r="O61" t="e" vm="1">
        <f t="shared" si="4"/>
        <v>#VALUE!</v>
      </c>
      <c r="P61" t="e" vm="1">
        <f t="shared" si="5"/>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0"/>
        <v>#VALUE!</v>
      </c>
      <c r="J62" t="e" vm="1">
        <f t="shared" si="1"/>
        <v>#VALUE!</v>
      </c>
      <c r="K62" t="e" vm="2">
        <f>[1]!genUniform($K$9,$K$10)</f>
        <v>#VALUE!</v>
      </c>
      <c r="L62" t="e" vm="1">
        <f t="shared" si="2"/>
        <v>#VALUE!</v>
      </c>
      <c r="M62" t="e" vm="1">
        <f t="shared" si="3"/>
        <v>#VALUE!</v>
      </c>
      <c r="N62" t="e" vm="2">
        <f>[1]!genUniform($N$9,$N$10)</f>
        <v>#VALUE!</v>
      </c>
      <c r="O62" t="e" vm="1">
        <f t="shared" si="4"/>
        <v>#VALUE!</v>
      </c>
      <c r="P62" t="e" vm="1">
        <f t="shared" si="5"/>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0"/>
        <v>#VALUE!</v>
      </c>
      <c r="J63" t="e" vm="1">
        <f t="shared" si="1"/>
        <v>#VALUE!</v>
      </c>
      <c r="K63" t="e" vm="2">
        <f>[1]!genUniform($K$9,$K$10)</f>
        <v>#VALUE!</v>
      </c>
      <c r="L63" t="e" vm="1">
        <f t="shared" si="2"/>
        <v>#VALUE!</v>
      </c>
      <c r="M63" t="e" vm="1">
        <f t="shared" si="3"/>
        <v>#VALUE!</v>
      </c>
      <c r="N63" t="e" vm="2">
        <f>[1]!genUniform($N$9,$N$10)</f>
        <v>#VALUE!</v>
      </c>
      <c r="O63" t="e" vm="1">
        <f t="shared" si="4"/>
        <v>#VALUE!</v>
      </c>
      <c r="P63" t="e" vm="1">
        <f t="shared" si="5"/>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0"/>
        <v>#VALUE!</v>
      </c>
      <c r="J64" t="e" vm="1">
        <f t="shared" si="1"/>
        <v>#VALUE!</v>
      </c>
      <c r="K64" t="e" vm="2">
        <f>[1]!genUniform($K$9,$K$10)</f>
        <v>#VALUE!</v>
      </c>
      <c r="L64" t="e" vm="1">
        <f t="shared" si="2"/>
        <v>#VALUE!</v>
      </c>
      <c r="M64" t="e" vm="1">
        <f t="shared" si="3"/>
        <v>#VALUE!</v>
      </c>
      <c r="N64" t="e" vm="2">
        <f>[1]!genUniform($N$9,$N$10)</f>
        <v>#VALUE!</v>
      </c>
      <c r="O64" t="e" vm="1">
        <f t="shared" si="4"/>
        <v>#VALUE!</v>
      </c>
      <c r="P64" t="e" vm="1">
        <f t="shared" si="5"/>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0"/>
        <v>#VALUE!</v>
      </c>
      <c r="J65" t="e" vm="1">
        <f t="shared" si="1"/>
        <v>#VALUE!</v>
      </c>
      <c r="K65" t="e" vm="2">
        <f>[1]!genUniform($K$9,$K$10)</f>
        <v>#VALUE!</v>
      </c>
      <c r="L65" t="e" vm="1">
        <f t="shared" si="2"/>
        <v>#VALUE!</v>
      </c>
      <c r="M65" t="e" vm="1">
        <f t="shared" si="3"/>
        <v>#VALUE!</v>
      </c>
      <c r="N65" t="e" vm="2">
        <f>[1]!genUniform($N$9,$N$10)</f>
        <v>#VALUE!</v>
      </c>
      <c r="O65" t="e" vm="1">
        <f t="shared" si="4"/>
        <v>#VALUE!</v>
      </c>
      <c r="P65" t="e" vm="1">
        <f t="shared" si="5"/>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0"/>
        <v>#VALUE!</v>
      </c>
      <c r="J66" t="e" vm="1">
        <f t="shared" si="1"/>
        <v>#VALUE!</v>
      </c>
      <c r="K66" t="e" vm="2">
        <f>[1]!genUniform($K$9,$K$10)</f>
        <v>#VALUE!</v>
      </c>
      <c r="L66" t="e" vm="1">
        <f t="shared" si="2"/>
        <v>#VALUE!</v>
      </c>
      <c r="M66" t="e" vm="1">
        <f t="shared" si="3"/>
        <v>#VALUE!</v>
      </c>
      <c r="N66" t="e" vm="2">
        <f>[1]!genUniform($N$9,$N$10)</f>
        <v>#VALUE!</v>
      </c>
      <c r="O66" t="e" vm="1">
        <f t="shared" si="4"/>
        <v>#VALUE!</v>
      </c>
      <c r="P66" t="e" vm="1">
        <f t="shared" si="5"/>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0"/>
        <v>#VALUE!</v>
      </c>
      <c r="J67" t="e" vm="1">
        <f t="shared" si="1"/>
        <v>#VALUE!</v>
      </c>
      <c r="K67" t="e" vm="2">
        <f>[1]!genUniform($K$9,$K$10)</f>
        <v>#VALUE!</v>
      </c>
      <c r="L67" t="e" vm="1">
        <f t="shared" si="2"/>
        <v>#VALUE!</v>
      </c>
      <c r="M67" t="e" vm="1">
        <f t="shared" si="3"/>
        <v>#VALUE!</v>
      </c>
      <c r="N67" t="e" vm="2">
        <f>[1]!genUniform($N$9,$N$10)</f>
        <v>#VALUE!</v>
      </c>
      <c r="O67" t="e" vm="1">
        <f t="shared" si="4"/>
        <v>#VALUE!</v>
      </c>
      <c r="P67" t="e" vm="1">
        <f t="shared" si="5"/>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0"/>
        <v>#VALUE!</v>
      </c>
      <c r="J68" t="e" vm="1">
        <f t="shared" si="1"/>
        <v>#VALUE!</v>
      </c>
      <c r="K68" t="e" vm="2">
        <f>[1]!genUniform($K$9,$K$10)</f>
        <v>#VALUE!</v>
      </c>
      <c r="L68" t="e" vm="1">
        <f t="shared" si="2"/>
        <v>#VALUE!</v>
      </c>
      <c r="M68" t="e" vm="1">
        <f t="shared" si="3"/>
        <v>#VALUE!</v>
      </c>
      <c r="N68" t="e" vm="2">
        <f>[1]!genUniform($N$9,$N$10)</f>
        <v>#VALUE!</v>
      </c>
      <c r="O68" t="e" vm="1">
        <f t="shared" si="4"/>
        <v>#VALUE!</v>
      </c>
      <c r="P68" t="e" vm="1">
        <f t="shared" si="5"/>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0"/>
        <v>#VALUE!</v>
      </c>
      <c r="J69" t="e" vm="1">
        <f t="shared" si="1"/>
        <v>#VALUE!</v>
      </c>
      <c r="K69" t="e" vm="2">
        <f>[1]!genUniform($K$9,$K$10)</f>
        <v>#VALUE!</v>
      </c>
      <c r="L69" t="e" vm="1">
        <f t="shared" si="2"/>
        <v>#VALUE!</v>
      </c>
      <c r="M69" t="e" vm="1">
        <f t="shared" si="3"/>
        <v>#VALUE!</v>
      </c>
      <c r="N69" t="e" vm="2">
        <f>[1]!genUniform($N$9,$N$10)</f>
        <v>#VALUE!</v>
      </c>
      <c r="O69" t="e" vm="1">
        <f t="shared" si="4"/>
        <v>#VALUE!</v>
      </c>
      <c r="P69" t="e" vm="1">
        <f t="shared" si="5"/>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0"/>
        <v>#VALUE!</v>
      </c>
      <c r="J70" t="e" vm="1">
        <f t="shared" si="1"/>
        <v>#VALUE!</v>
      </c>
      <c r="K70" t="e" vm="2">
        <f>[1]!genUniform($K$9,$K$10)</f>
        <v>#VALUE!</v>
      </c>
      <c r="L70" t="e" vm="1">
        <f t="shared" si="2"/>
        <v>#VALUE!</v>
      </c>
      <c r="M70" t="e" vm="1">
        <f t="shared" si="3"/>
        <v>#VALUE!</v>
      </c>
      <c r="N70" t="e" vm="2">
        <f>[1]!genUniform($N$9,$N$10)</f>
        <v>#VALUE!</v>
      </c>
      <c r="O70" t="e" vm="1">
        <f t="shared" si="4"/>
        <v>#VALUE!</v>
      </c>
      <c r="P70" t="e" vm="1">
        <f t="shared" si="5"/>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0"/>
        <v>#VALUE!</v>
      </c>
      <c r="J71" t="e" vm="1">
        <f t="shared" si="1"/>
        <v>#VALUE!</v>
      </c>
      <c r="K71" t="e" vm="2">
        <f>[1]!genUniform($K$9,$K$10)</f>
        <v>#VALUE!</v>
      </c>
      <c r="L71" t="e" vm="1">
        <f t="shared" si="2"/>
        <v>#VALUE!</v>
      </c>
      <c r="M71" t="e" vm="1">
        <f t="shared" si="3"/>
        <v>#VALUE!</v>
      </c>
      <c r="N71" t="e" vm="2">
        <f>[1]!genUniform($N$9,$N$10)</f>
        <v>#VALUE!</v>
      </c>
      <c r="O71" t="e" vm="1">
        <f t="shared" si="4"/>
        <v>#VALUE!</v>
      </c>
      <c r="P71" t="e" vm="1">
        <f t="shared" si="5"/>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0"/>
        <v>#VALUE!</v>
      </c>
      <c r="J72" t="e" vm="1">
        <f t="shared" si="1"/>
        <v>#VALUE!</v>
      </c>
      <c r="K72" t="e" vm="2">
        <f>[1]!genUniform($K$9,$K$10)</f>
        <v>#VALUE!</v>
      </c>
      <c r="L72" t="e" vm="1">
        <f t="shared" si="2"/>
        <v>#VALUE!</v>
      </c>
      <c r="M72" t="e" vm="1">
        <f t="shared" si="3"/>
        <v>#VALUE!</v>
      </c>
      <c r="N72" t="e" vm="2">
        <f>[1]!genUniform($N$9,$N$10)</f>
        <v>#VALUE!</v>
      </c>
      <c r="O72" t="e" vm="1">
        <f t="shared" si="4"/>
        <v>#VALUE!</v>
      </c>
      <c r="P72" t="e" vm="1">
        <f t="shared" si="5"/>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0"/>
        <v>#VALUE!</v>
      </c>
      <c r="J73" t="e" vm="1">
        <f t="shared" si="1"/>
        <v>#VALUE!</v>
      </c>
      <c r="K73" t="e" vm="2">
        <f>[1]!genUniform($K$9,$K$10)</f>
        <v>#VALUE!</v>
      </c>
      <c r="L73" t="e" vm="1">
        <f t="shared" si="2"/>
        <v>#VALUE!</v>
      </c>
      <c r="M73" t="e" vm="1">
        <f t="shared" si="3"/>
        <v>#VALUE!</v>
      </c>
      <c r="N73" t="e" vm="2">
        <f>[1]!genUniform($N$9,$N$10)</f>
        <v>#VALUE!</v>
      </c>
      <c r="O73" t="e" vm="1">
        <f t="shared" si="4"/>
        <v>#VALUE!</v>
      </c>
      <c r="P73" t="e" vm="1">
        <f t="shared" si="5"/>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0"/>
        <v>#VALUE!</v>
      </c>
      <c r="J74" t="e" vm="1">
        <f t="shared" si="1"/>
        <v>#VALUE!</v>
      </c>
      <c r="K74" t="e" vm="2">
        <f>[1]!genUniform($K$9,$K$10)</f>
        <v>#VALUE!</v>
      </c>
      <c r="L74" t="e" vm="1">
        <f t="shared" si="2"/>
        <v>#VALUE!</v>
      </c>
      <c r="M74" t="e" vm="1">
        <f t="shared" si="3"/>
        <v>#VALUE!</v>
      </c>
      <c r="N74" t="e" vm="2">
        <f>[1]!genUniform($N$9,$N$10)</f>
        <v>#VALUE!</v>
      </c>
      <c r="O74" t="e" vm="1">
        <f t="shared" si="4"/>
        <v>#VALUE!</v>
      </c>
      <c r="P74" t="e" vm="1">
        <f t="shared" si="5"/>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0"/>
        <v>#VALUE!</v>
      </c>
      <c r="J75" t="e" vm="1">
        <f t="shared" si="1"/>
        <v>#VALUE!</v>
      </c>
      <c r="K75" t="e" vm="2">
        <f>[1]!genUniform($K$9,$K$10)</f>
        <v>#VALUE!</v>
      </c>
      <c r="L75" t="e" vm="1">
        <f t="shared" si="2"/>
        <v>#VALUE!</v>
      </c>
      <c r="M75" t="e" vm="1">
        <f t="shared" si="3"/>
        <v>#VALUE!</v>
      </c>
      <c r="N75" t="e" vm="2">
        <f>[1]!genUniform($N$9,$N$10)</f>
        <v>#VALUE!</v>
      </c>
      <c r="O75" t="e" vm="1">
        <f t="shared" si="4"/>
        <v>#VALUE!</v>
      </c>
      <c r="P75" t="e" vm="1">
        <f t="shared" si="5"/>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90" si="6">_xlfn.LOGNORM.INV($H76,$I$9,$I$10)</f>
        <v>#VALUE!</v>
      </c>
      <c r="J76" t="e" vm="1">
        <f t="shared" ref="J76:J90" si="7">$C76+$D76*$E76*$I76+(1-$D76)*$E76*$F76</f>
        <v>#VALUE!</v>
      </c>
      <c r="K76" t="e" vm="2">
        <f>[1]!genUniform($K$9,$K$10)</f>
        <v>#VALUE!</v>
      </c>
      <c r="L76" t="e" vm="1">
        <f t="shared" ref="L76:L90" si="8">_xlfn.LOGNORM.INV($K76,$L$9,$L$10)</f>
        <v>#VALUE!</v>
      </c>
      <c r="M76" t="e" vm="1">
        <f t="shared" ref="M76:M90" si="9">$C76+$D76*$E76*$L76+(1-$D76)*$E76*$F76</f>
        <v>#VALUE!</v>
      </c>
      <c r="N76" t="e" vm="2">
        <f>[1]!genUniform($N$9,$N$10)</f>
        <v>#VALUE!</v>
      </c>
      <c r="O76" t="e" vm="1">
        <f t="shared" ref="O76:O90" si="10">_xlfn.LOGNORM.INV($N76,$O$9,$O$10)</f>
        <v>#VALUE!</v>
      </c>
      <c r="P76" t="e" vm="1">
        <f t="shared" ref="P76:P90" si="11">$C76+$D76*$E76*$O76+(1-$D76)*$E76*$F76</f>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6"/>
        <v>#VALUE!</v>
      </c>
      <c r="J77" t="e" vm="1">
        <f t="shared" si="7"/>
        <v>#VALUE!</v>
      </c>
      <c r="K77" t="e" vm="2">
        <f>[1]!genUniform($K$9,$K$10)</f>
        <v>#VALUE!</v>
      </c>
      <c r="L77" t="e" vm="1">
        <f t="shared" si="8"/>
        <v>#VALUE!</v>
      </c>
      <c r="M77" t="e" vm="1">
        <f t="shared" si="9"/>
        <v>#VALUE!</v>
      </c>
      <c r="N77" t="e" vm="2">
        <f>[1]!genUniform($N$9,$N$10)</f>
        <v>#VALUE!</v>
      </c>
      <c r="O77" t="e" vm="1">
        <f t="shared" si="10"/>
        <v>#VALUE!</v>
      </c>
      <c r="P77" t="e" vm="1">
        <f t="shared" si="11"/>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6"/>
        <v>#VALUE!</v>
      </c>
      <c r="J78" t="e" vm="1">
        <f t="shared" si="7"/>
        <v>#VALUE!</v>
      </c>
      <c r="K78" t="e" vm="2">
        <f>[1]!genUniform($K$9,$K$10)</f>
        <v>#VALUE!</v>
      </c>
      <c r="L78" t="e" vm="1">
        <f t="shared" si="8"/>
        <v>#VALUE!</v>
      </c>
      <c r="M78" t="e" vm="1">
        <f t="shared" si="9"/>
        <v>#VALUE!</v>
      </c>
      <c r="N78" t="e" vm="2">
        <f>[1]!genUniform($N$9,$N$10)</f>
        <v>#VALUE!</v>
      </c>
      <c r="O78" t="e" vm="1">
        <f t="shared" si="10"/>
        <v>#VALUE!</v>
      </c>
      <c r="P78" t="e" vm="1">
        <f t="shared" si="11"/>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6"/>
        <v>#VALUE!</v>
      </c>
      <c r="J79" t="e" vm="1">
        <f t="shared" si="7"/>
        <v>#VALUE!</v>
      </c>
      <c r="K79" t="e" vm="2">
        <f>[1]!genUniform($K$9,$K$10)</f>
        <v>#VALUE!</v>
      </c>
      <c r="L79" t="e" vm="1">
        <f t="shared" si="8"/>
        <v>#VALUE!</v>
      </c>
      <c r="M79" t="e" vm="1">
        <f t="shared" si="9"/>
        <v>#VALUE!</v>
      </c>
      <c r="N79" t="e" vm="2">
        <f>[1]!genUniform($N$9,$N$10)</f>
        <v>#VALUE!</v>
      </c>
      <c r="O79" t="e" vm="1">
        <f t="shared" si="10"/>
        <v>#VALUE!</v>
      </c>
      <c r="P79" t="e" vm="1">
        <f t="shared" si="11"/>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6"/>
        <v>#VALUE!</v>
      </c>
      <c r="J80" t="e" vm="1">
        <f t="shared" si="7"/>
        <v>#VALUE!</v>
      </c>
      <c r="K80" t="e" vm="2">
        <f>[1]!genUniform($K$9,$K$10)</f>
        <v>#VALUE!</v>
      </c>
      <c r="L80" t="e" vm="1">
        <f t="shared" si="8"/>
        <v>#VALUE!</v>
      </c>
      <c r="M80" t="e" vm="1">
        <f t="shared" si="9"/>
        <v>#VALUE!</v>
      </c>
      <c r="N80" t="e" vm="2">
        <f>[1]!genUniform($N$9,$N$10)</f>
        <v>#VALUE!</v>
      </c>
      <c r="O80" t="e" vm="1">
        <f t="shared" si="10"/>
        <v>#VALUE!</v>
      </c>
      <c r="P80" t="e" vm="1">
        <f t="shared" si="11"/>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6"/>
        <v>#VALUE!</v>
      </c>
      <c r="J81" t="e" vm="1">
        <f t="shared" si="7"/>
        <v>#VALUE!</v>
      </c>
      <c r="K81" t="e" vm="2">
        <f>[1]!genUniform($K$9,$K$10)</f>
        <v>#VALUE!</v>
      </c>
      <c r="L81" t="e" vm="1">
        <f t="shared" si="8"/>
        <v>#VALUE!</v>
      </c>
      <c r="M81" t="e" vm="1">
        <f t="shared" si="9"/>
        <v>#VALUE!</v>
      </c>
      <c r="N81" t="e" vm="2">
        <f>[1]!genUniform($N$9,$N$10)</f>
        <v>#VALUE!</v>
      </c>
      <c r="O81" t="e" vm="1">
        <f t="shared" si="10"/>
        <v>#VALUE!</v>
      </c>
      <c r="P81" t="e" vm="1">
        <f t="shared" si="11"/>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6"/>
        <v>#VALUE!</v>
      </c>
      <c r="J82" t="e" vm="1">
        <f t="shared" si="7"/>
        <v>#VALUE!</v>
      </c>
      <c r="K82" t="e" vm="2">
        <f>[1]!genUniform($K$9,$K$10)</f>
        <v>#VALUE!</v>
      </c>
      <c r="L82" t="e" vm="1">
        <f t="shared" si="8"/>
        <v>#VALUE!</v>
      </c>
      <c r="M82" t="e" vm="1">
        <f t="shared" si="9"/>
        <v>#VALUE!</v>
      </c>
      <c r="N82" t="e" vm="2">
        <f>[1]!genUniform($N$9,$N$10)</f>
        <v>#VALUE!</v>
      </c>
      <c r="O82" t="e" vm="1">
        <f t="shared" si="10"/>
        <v>#VALUE!</v>
      </c>
      <c r="P82" t="e" vm="1">
        <f t="shared" si="11"/>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6"/>
        <v>#VALUE!</v>
      </c>
      <c r="J83" t="e" vm="1">
        <f t="shared" si="7"/>
        <v>#VALUE!</v>
      </c>
      <c r="K83" t="e" vm="2">
        <f>[1]!genUniform($K$9,$K$10)</f>
        <v>#VALUE!</v>
      </c>
      <c r="L83" t="e" vm="1">
        <f t="shared" si="8"/>
        <v>#VALUE!</v>
      </c>
      <c r="M83" t="e" vm="1">
        <f t="shared" si="9"/>
        <v>#VALUE!</v>
      </c>
      <c r="N83" t="e" vm="2">
        <f>[1]!genUniform($N$9,$N$10)</f>
        <v>#VALUE!</v>
      </c>
      <c r="O83" t="e" vm="1">
        <f t="shared" si="10"/>
        <v>#VALUE!</v>
      </c>
      <c r="P83" t="e" vm="1">
        <f t="shared" si="11"/>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6"/>
        <v>#VALUE!</v>
      </c>
      <c r="J84" t="e" vm="1">
        <f t="shared" si="7"/>
        <v>#VALUE!</v>
      </c>
      <c r="K84" t="e" vm="2">
        <f>[1]!genUniform($K$9,$K$10)</f>
        <v>#VALUE!</v>
      </c>
      <c r="L84" t="e" vm="1">
        <f t="shared" si="8"/>
        <v>#VALUE!</v>
      </c>
      <c r="M84" t="e" vm="1">
        <f t="shared" si="9"/>
        <v>#VALUE!</v>
      </c>
      <c r="N84" t="e" vm="2">
        <f>[1]!genUniform($N$9,$N$10)</f>
        <v>#VALUE!</v>
      </c>
      <c r="O84" t="e" vm="1">
        <f t="shared" si="10"/>
        <v>#VALUE!</v>
      </c>
      <c r="P84" t="e" vm="1">
        <f t="shared" si="11"/>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6"/>
        <v>#VALUE!</v>
      </c>
      <c r="J85" t="e" vm="1">
        <f t="shared" si="7"/>
        <v>#VALUE!</v>
      </c>
      <c r="K85" t="e" vm="2">
        <f>[1]!genUniform($K$9,$K$10)</f>
        <v>#VALUE!</v>
      </c>
      <c r="L85" t="e" vm="1">
        <f t="shared" si="8"/>
        <v>#VALUE!</v>
      </c>
      <c r="M85" t="e" vm="1">
        <f t="shared" si="9"/>
        <v>#VALUE!</v>
      </c>
      <c r="N85" t="e" vm="2">
        <f>[1]!genUniform($N$9,$N$10)</f>
        <v>#VALUE!</v>
      </c>
      <c r="O85" t="e" vm="1">
        <f t="shared" si="10"/>
        <v>#VALUE!</v>
      </c>
      <c r="P85" t="e" vm="1">
        <f t="shared" si="11"/>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6"/>
        <v>#VALUE!</v>
      </c>
      <c r="J86" t="e" vm="1">
        <f t="shared" si="7"/>
        <v>#VALUE!</v>
      </c>
      <c r="K86" t="e" vm="2">
        <f>[1]!genUniform($K$9,$K$10)</f>
        <v>#VALUE!</v>
      </c>
      <c r="L86" t="e" vm="1">
        <f t="shared" si="8"/>
        <v>#VALUE!</v>
      </c>
      <c r="M86" t="e" vm="1">
        <f t="shared" si="9"/>
        <v>#VALUE!</v>
      </c>
      <c r="N86" t="e" vm="2">
        <f>[1]!genUniform($N$9,$N$10)</f>
        <v>#VALUE!</v>
      </c>
      <c r="O86" t="e" vm="1">
        <f t="shared" si="10"/>
        <v>#VALUE!</v>
      </c>
      <c r="P86" t="e" vm="1">
        <f t="shared" si="11"/>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6"/>
        <v>#VALUE!</v>
      </c>
      <c r="J87" t="e" vm="1">
        <f t="shared" si="7"/>
        <v>#VALUE!</v>
      </c>
      <c r="K87" t="e" vm="2">
        <f>[1]!genUniform($K$9,$K$10)</f>
        <v>#VALUE!</v>
      </c>
      <c r="L87" t="e" vm="1">
        <f t="shared" si="8"/>
        <v>#VALUE!</v>
      </c>
      <c r="M87" t="e" vm="1">
        <f t="shared" si="9"/>
        <v>#VALUE!</v>
      </c>
      <c r="N87" t="e" vm="2">
        <f>[1]!genUniform($N$9,$N$10)</f>
        <v>#VALUE!</v>
      </c>
      <c r="O87" t="e" vm="1">
        <f t="shared" si="10"/>
        <v>#VALUE!</v>
      </c>
      <c r="P87" t="e" vm="1">
        <f t="shared" si="11"/>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6"/>
        <v>#VALUE!</v>
      </c>
      <c r="J88" t="e" vm="1">
        <f t="shared" si="7"/>
        <v>#VALUE!</v>
      </c>
      <c r="K88" t="e" vm="2">
        <f>[1]!genUniform($K$9,$K$10)</f>
        <v>#VALUE!</v>
      </c>
      <c r="L88" t="e" vm="1">
        <f t="shared" si="8"/>
        <v>#VALUE!</v>
      </c>
      <c r="M88" t="e" vm="1">
        <f t="shared" si="9"/>
        <v>#VALUE!</v>
      </c>
      <c r="N88" t="e" vm="2">
        <f>[1]!genUniform($N$9,$N$10)</f>
        <v>#VALUE!</v>
      </c>
      <c r="O88" t="e" vm="1">
        <f t="shared" si="10"/>
        <v>#VALUE!</v>
      </c>
      <c r="P88" t="e" vm="1">
        <f t="shared" si="11"/>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6"/>
        <v>#VALUE!</v>
      </c>
      <c r="J89" t="e" vm="1">
        <f t="shared" si="7"/>
        <v>#VALUE!</v>
      </c>
      <c r="K89" t="e" vm="2">
        <f>[1]!genUniform($K$9,$K$10)</f>
        <v>#VALUE!</v>
      </c>
      <c r="L89" t="e" vm="1">
        <f t="shared" si="8"/>
        <v>#VALUE!</v>
      </c>
      <c r="M89" t="e" vm="1">
        <f t="shared" si="9"/>
        <v>#VALUE!</v>
      </c>
      <c r="N89" t="e" vm="2">
        <f>[1]!genUniform($N$9,$N$10)</f>
        <v>#VALUE!</v>
      </c>
      <c r="O89" t="e" vm="1">
        <f t="shared" si="10"/>
        <v>#VALUE!</v>
      </c>
      <c r="P89" t="e" vm="1">
        <f t="shared" si="11"/>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6"/>
        <v>#VALUE!</v>
      </c>
      <c r="J90" t="e" vm="1">
        <f t="shared" si="7"/>
        <v>#VALUE!</v>
      </c>
      <c r="K90" t="e" vm="2">
        <f>[1]!genUniform($K$9,$K$10)</f>
        <v>#VALUE!</v>
      </c>
      <c r="L90" t="e" vm="1">
        <f t="shared" si="8"/>
        <v>#VALUE!</v>
      </c>
      <c r="M90" t="e" vm="1">
        <f t="shared" si="9"/>
        <v>#VALUE!</v>
      </c>
      <c r="N90" t="e" vm="2">
        <f>[1]!genUniform($N$9,$N$10)</f>
        <v>#VALUE!</v>
      </c>
      <c r="O90" t="e" vm="1">
        <f t="shared" si="10"/>
        <v>#VALUE!</v>
      </c>
      <c r="P90" t="e" vm="1">
        <f t="shared" si="11"/>
        <v>#VALUE!</v>
      </c>
    </row>
  </sheetData>
  <mergeCells count="4">
    <mergeCell ref="R7:S12"/>
    <mergeCell ref="H5:J5"/>
    <mergeCell ref="K5:M5"/>
    <mergeCell ref="O5:P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C10BA-C18C-4087-9A6C-6365B276F6C4}">
  <dimension ref="A1:S18"/>
  <sheetViews>
    <sheetView workbookViewId="0">
      <selection activeCell="L17" sqref="L17"/>
    </sheetView>
  </sheetViews>
  <sheetFormatPr defaultColWidth="9.140625" defaultRowHeight="14.45"/>
  <sheetData>
    <row r="1" spans="1:19">
      <c r="B1" s="14" t="s">
        <v>47</v>
      </c>
      <c r="J1" s="14"/>
    </row>
    <row r="2" spans="1:19">
      <c r="B2" t="s">
        <v>48</v>
      </c>
      <c r="C2" t="e" vm="1">
        <f ca="1">MIN(C$11:INDIRECT(CONCATENATE("C",$M$3+10)))</f>
        <v>#VALUE!</v>
      </c>
      <c r="D2" t="e" vm="1">
        <f ca="1">MIN(D$11:INDIRECT(CONCATENATE("D",$M$3+10)))</f>
        <v>#VALUE!</v>
      </c>
      <c r="E2" t="e" vm="1">
        <f ca="1">MIN(E$11:INDIRECT(CONCATENATE("E",$M$3+10)))</f>
        <v>#VALUE!</v>
      </c>
      <c r="F2" t="e" vm="1">
        <f ca="1">MIN(F$11:INDIRECT(CONCATENATE("G",$M$3+10)))</f>
        <v>#VALUE!</v>
      </c>
      <c r="J2" s="14" t="s">
        <v>70</v>
      </c>
    </row>
    <row r="3" spans="1:19">
      <c r="B3" t="s">
        <v>50</v>
      </c>
      <c r="C3" t="e" vm="1">
        <f ca="1">MAX(C$11:INDIRECT(CONCATENATE("C",$M$3+10)))</f>
        <v>#VALUE!</v>
      </c>
      <c r="D3" t="e" vm="1">
        <f ca="1">MAX(D$11:INDIRECT(CONCATENATE("D",$M$3+10)))</f>
        <v>#VALUE!</v>
      </c>
      <c r="E3" t="e" vm="1">
        <f ca="1">MAX(E$11:INDIRECT(CONCATENATE("E",$M$3+10)))</f>
        <v>#VALUE!</v>
      </c>
      <c r="F3" t="e" vm="1">
        <f ca="1">MAX(F$11:INDIRECT(CONCATENATE("G",$M$3+10)))</f>
        <v>#VALUE!</v>
      </c>
      <c r="H3" s="52" t="s">
        <v>51</v>
      </c>
      <c r="I3" s="52"/>
      <c r="J3" s="62">
        <v>2</v>
      </c>
      <c r="L3" s="52" t="s">
        <v>52</v>
      </c>
      <c r="M3" s="62">
        <f>Main!$C$23</f>
        <v>8</v>
      </c>
    </row>
    <row r="4" spans="1:19">
      <c r="B4" t="s">
        <v>53</v>
      </c>
      <c r="C4" t="e" vm="1">
        <f ca="1">AVERAGE(C$11:INDIRECT(CONCATENATE("C",$M$3+10)))</f>
        <v>#VALUE!</v>
      </c>
      <c r="D4" t="e" vm="1">
        <f ca="1">AVERAGE(D$11:INDIRECT(CONCATENATE("D",$M$3+10)))</f>
        <v>#VALUE!</v>
      </c>
      <c r="E4" t="e" vm="1">
        <f ca="1">AVERAGE(E$11:INDIRECT(CONCATENATE("E",$M$3+10)))</f>
        <v>#VALUE!</v>
      </c>
      <c r="F4" t="e" vm="1">
        <f ca="1">AVERAGE(F$11:INDIRECT(CONCATENATE("G",$M$3+10)))</f>
        <v>#VALUE!</v>
      </c>
    </row>
    <row r="5" spans="1:19">
      <c r="B5" t="s">
        <v>54</v>
      </c>
      <c r="C5" t="e" vm="1">
        <f ca="1">_xlfn.STDEV.S(C$11:INDIRECT(CONCATENATE("C",$M$3+10)))</f>
        <v>#VALUE!</v>
      </c>
      <c r="D5" t="e" vm="1">
        <f ca="1">_xlfn.STDEV.S(D$11:INDIRECT(CONCATENATE("D",$M$3+10)))</f>
        <v>#VALUE!</v>
      </c>
      <c r="E5" t="e" vm="1">
        <f ca="1">_xlfn.STDEV.S(E$11:INDIRECT(CONCATENATE("E",$M$3+10)))</f>
        <v>#VALUE!</v>
      </c>
      <c r="F5" t="e" vm="1">
        <f ca="1">_xlfn.STDEV.S(F$11:INDIRECT(CONCATENATE("G",$M$3+10)))</f>
        <v>#VALUE!</v>
      </c>
      <c r="H5" s="67" t="s">
        <v>55</v>
      </c>
      <c r="I5" s="67"/>
      <c r="J5" s="67"/>
      <c r="K5" s="67" t="s">
        <v>56</v>
      </c>
      <c r="L5" s="67"/>
      <c r="M5" s="67"/>
      <c r="N5" s="62"/>
      <c r="O5" s="67" t="s">
        <v>57</v>
      </c>
      <c r="P5" s="67"/>
    </row>
    <row r="6" spans="1:19">
      <c r="I6" s="63" t="s">
        <v>58</v>
      </c>
      <c r="J6" s="62" t="s">
        <v>59</v>
      </c>
      <c r="L6" s="63" t="s">
        <v>58</v>
      </c>
      <c r="M6" s="62" t="s">
        <v>59</v>
      </c>
      <c r="N6" s="62"/>
      <c r="O6" s="63" t="s">
        <v>58</v>
      </c>
      <c r="P6" s="62" t="s">
        <v>59</v>
      </c>
    </row>
    <row r="7" spans="1:19" ht="14.45" customHeight="1">
      <c r="C7" s="2" t="s">
        <v>60</v>
      </c>
      <c r="D7" s="2"/>
      <c r="E7" s="2"/>
      <c r="F7" s="2"/>
      <c r="G7" s="2"/>
      <c r="I7" s="2" t="e" vm="1">
        <f ca="1">AVERAGE(I11:IF($M$3&gt;1000,I1010,INDIRECT(CONCATENATE("I",$M$3+10))))</f>
        <v>#VALUE!</v>
      </c>
      <c r="J7" s="53" t="e" vm="2">
        <f ca="1">[1]!simOutput(AVERAGE(J11:IF($M$3&gt;1000,J1010,INDIRECT(CONCATENATE("J",$M$3+10)))),"d2_avg_mle_doses")</f>
        <v>#VALUE!</v>
      </c>
      <c r="K7" s="50"/>
      <c r="L7" s="2" t="e" vm="1">
        <f ca="1">AVERAGE(L11:IF($M$3&gt;1000,L1010,INDIRECT(CONCATENATE("L",$M$3+10))))</f>
        <v>#VALUE!</v>
      </c>
      <c r="M7" s="53" t="e" vm="2">
        <f ca="1">[1]!simOutput(AVERAGE(M11:IF($M$3&gt;1000,M1010,INDIRECT(CONCATENATE("M",$M$3+10)))),"d2_avg_low_doses")</f>
        <v>#VALUE!</v>
      </c>
      <c r="N7" s="50"/>
      <c r="O7" s="2" t="e" vm="1">
        <f ca="1">AVERAGE(O11:IF($M$3&gt;1000,O1010,INDIRECT(CONCATENATE("O",$M$3+10))))</f>
        <v>#VALUE!</v>
      </c>
      <c r="P7" s="53" t="e" vm="2">
        <f ca="1">[1]!simOutput(AVERAGE(P11:IF($M$3&gt;1000,P1010,INDIRECT(CONCATENATE("P",$M$3+10)))),"d2_avg_high_doses")</f>
        <v>#VALUE!</v>
      </c>
      <c r="R7" s="66" t="s">
        <v>61</v>
      </c>
      <c r="S7" s="66"/>
    </row>
    <row r="8" spans="1:19">
      <c r="C8" s="2" t="s">
        <v>62</v>
      </c>
      <c r="D8" s="2" t="s">
        <v>63</v>
      </c>
      <c r="E8" s="2" t="s">
        <v>64</v>
      </c>
      <c r="F8" s="2" t="s">
        <v>65</v>
      </c>
      <c r="G8" s="2"/>
      <c r="H8" s="48" t="s">
        <v>66</v>
      </c>
      <c r="I8" s="48" t="s">
        <v>67</v>
      </c>
      <c r="J8" s="49" t="s">
        <v>68</v>
      </c>
      <c r="K8" s="48" t="s">
        <v>66</v>
      </c>
      <c r="L8" s="48" t="s">
        <v>67</v>
      </c>
      <c r="M8" s="49" t="s">
        <v>68</v>
      </c>
      <c r="N8" s="48" t="s">
        <v>66</v>
      </c>
      <c r="O8" s="48" t="s">
        <v>67</v>
      </c>
      <c r="P8" s="49" t="s">
        <v>68</v>
      </c>
      <c r="R8" s="66"/>
      <c r="S8" s="66"/>
    </row>
    <row r="9" spans="1:19">
      <c r="B9" t="s">
        <v>43</v>
      </c>
      <c r="C9" s="1">
        <f>Main!$C$11</f>
        <v>0.10299999999999999</v>
      </c>
      <c r="D9">
        <f>IF(Main!$C$7/Main!$C$8=1, 0.99, (Main!$C$7/Main!$C$8))</f>
        <v>0.37155297532656023</v>
      </c>
      <c r="E9">
        <f>Main!$C$10/1000</f>
        <v>3.32E-2</v>
      </c>
      <c r="F9">
        <f>Main!$C$9</f>
        <v>5</v>
      </c>
      <c r="H9">
        <f>'Exposure Means'!$O$4</f>
        <v>0.71524300790359974</v>
      </c>
      <c r="I9" s="1">
        <f>'Exposure Means'!$D$3</f>
        <v>2.8581536071096152</v>
      </c>
      <c r="J9" s="50"/>
      <c r="K9">
        <f>'Exposure Means'!$O$33</f>
        <v>0.70563398870498861</v>
      </c>
      <c r="L9" s="1">
        <f>'Exposure Means'!$D$32</f>
        <v>3.1443253932897006</v>
      </c>
      <c r="N9">
        <f>'Exposure Means'!$O$65</f>
        <v>0.71996079244143796</v>
      </c>
      <c r="O9" s="1">
        <f>'Exposure Means'!$D$64</f>
        <v>2.4737401810912565</v>
      </c>
      <c r="R9" s="66"/>
      <c r="S9" s="66"/>
    </row>
    <row r="10" spans="1:19">
      <c r="B10" t="s">
        <v>69</v>
      </c>
      <c r="C10">
        <f>Main!$D$11/3</f>
        <v>0.3</v>
      </c>
      <c r="E10">
        <f>Main!$D$10/3000</f>
        <v>1.5733333333333335E-2</v>
      </c>
      <c r="F10">
        <f>Main!$D$9/3</f>
        <v>3.3333333333333335</v>
      </c>
      <c r="H10">
        <f>'Exposure Means'!$P$4</f>
        <v>0.82712248409602296</v>
      </c>
      <c r="I10" s="1">
        <f>'Exposure Means'!$D$4</f>
        <v>1.8529004171795931</v>
      </c>
      <c r="J10" s="50"/>
      <c r="K10">
        <f>'Exposure Means'!$P$33</f>
        <v>0.84822360092550775</v>
      </c>
      <c r="L10" s="1">
        <f>'Exposure Means'!$D$33</f>
        <v>1.4198889457889368</v>
      </c>
      <c r="N10">
        <f>'Exposure Means'!$P$65</f>
        <v>0.8060840528812141</v>
      </c>
      <c r="O10" s="1">
        <f>'Exposure Means'!$D$65</f>
        <v>2.4682015190614148</v>
      </c>
      <c r="R10" s="66"/>
      <c r="S10" s="66"/>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$C11+$D11*$E11*$I11+(1-$D11)*$E11*$F11</f>
        <v>#VALUE!</v>
      </c>
      <c r="K11" t="e" vm="2">
        <f>[1]!genUniform($K$9,$K$10)</f>
        <v>#VALUE!</v>
      </c>
      <c r="L11" t="e" vm="1">
        <f>_xlfn.LOGNORM.INV($K11,$L$9,$L$10)</f>
        <v>#VALUE!</v>
      </c>
      <c r="M11" t="e" vm="1">
        <f>$C11+$D11*$E11*$L11+(1-$D11)*$E11*$F11</f>
        <v>#VALUE!</v>
      </c>
      <c r="N11" t="e" vm="2">
        <f>[1]!genUniform($N$9,$N$10)</f>
        <v>#VALUE!</v>
      </c>
      <c r="O11" t="e" vm="1">
        <f>_xlfn.LOGNORM.INV($N11,$O$9,$O$10)</f>
        <v>#VALUE!</v>
      </c>
      <c r="P11" t="e" vm="1">
        <f>$C11+$D11*$E11*$O11+(1-$D11)*$E11*$F11</f>
        <v>#VALUE!</v>
      </c>
      <c r="R11" s="66"/>
      <c r="S11" s="66"/>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18" si="0">_xlfn.LOGNORM.INV($H12,$I$9,$I$10)</f>
        <v>#VALUE!</v>
      </c>
      <c r="J12" t="e" vm="1">
        <f t="shared" ref="J12:J18" si="1">$C12+$D12*$E12*$I12+(1-$D12)*$E12*$F12</f>
        <v>#VALUE!</v>
      </c>
      <c r="K12" t="e" vm="2">
        <f>[1]!genUniform($K$9,$K$10)</f>
        <v>#VALUE!</v>
      </c>
      <c r="L12" t="e" vm="1">
        <f t="shared" ref="L12:L18" si="2">_xlfn.LOGNORM.INV($K12,$L$9,$L$10)</f>
        <v>#VALUE!</v>
      </c>
      <c r="M12" t="e" vm="1">
        <f t="shared" ref="M12:M18" si="3">$C12+$D12*$E12*$L12+(1-$D12)*$E12*$F12</f>
        <v>#VALUE!</v>
      </c>
      <c r="N12" t="e" vm="2">
        <f>[1]!genUniform($N$9,$N$10)</f>
        <v>#VALUE!</v>
      </c>
      <c r="O12" t="e" vm="1">
        <f t="shared" ref="O12:O18" si="4">_xlfn.LOGNORM.INV($N12,$O$9,$O$10)</f>
        <v>#VALUE!</v>
      </c>
      <c r="P12" t="e" vm="1">
        <f t="shared" ref="P12:P18" si="5">$C12+$D12*$E12*$O12+(1-$D12)*$E12*$F12</f>
        <v>#VALUE!</v>
      </c>
      <c r="Q12" s="51"/>
      <c r="R12" s="66"/>
      <c r="S12" s="66"/>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0"/>
        <v>#VALUE!</v>
      </c>
      <c r="J13" t="e" vm="1">
        <f t="shared" si="1"/>
        <v>#VALUE!</v>
      </c>
      <c r="K13" t="e" vm="2">
        <f>[1]!genUniform($K$9,$K$10)</f>
        <v>#VALUE!</v>
      </c>
      <c r="L13" t="e" vm="1">
        <f t="shared" si="2"/>
        <v>#VALUE!</v>
      </c>
      <c r="M13" t="e" vm="1">
        <f t="shared" si="3"/>
        <v>#VALUE!</v>
      </c>
      <c r="N13" t="e" vm="2">
        <f>[1]!genUniform($N$9,$N$10)</f>
        <v>#VALUE!</v>
      </c>
      <c r="O13" t="e" vm="1">
        <f t="shared" si="4"/>
        <v>#VALUE!</v>
      </c>
      <c r="P13" t="e" vm="1">
        <f t="shared" si="5"/>
        <v>#VALUE!</v>
      </c>
      <c r="Q13" s="51"/>
      <c r="R13" s="51"/>
      <c r="S13" s="51"/>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0"/>
        <v>#VALUE!</v>
      </c>
      <c r="J14" t="e" vm="1">
        <f t="shared" si="1"/>
        <v>#VALUE!</v>
      </c>
      <c r="K14" t="e" vm="2">
        <f>[1]!genUniform($K$9,$K$10)</f>
        <v>#VALUE!</v>
      </c>
      <c r="L14" t="e" vm="1">
        <f t="shared" si="2"/>
        <v>#VALUE!</v>
      </c>
      <c r="M14" t="e" vm="1">
        <f t="shared" si="3"/>
        <v>#VALUE!</v>
      </c>
      <c r="N14" t="e" vm="2">
        <f>[1]!genUniform($N$9,$N$10)</f>
        <v>#VALUE!</v>
      </c>
      <c r="O14" t="e" vm="1">
        <f t="shared" si="4"/>
        <v>#VALUE!</v>
      </c>
      <c r="P14" t="e" vm="1">
        <f t="shared" si="5"/>
        <v>#VALUE!</v>
      </c>
      <c r="Q14" s="51"/>
      <c r="R14" s="51"/>
      <c r="S14" s="51"/>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0"/>
        <v>#VALUE!</v>
      </c>
      <c r="J15" t="e" vm="1">
        <f t="shared" si="1"/>
        <v>#VALUE!</v>
      </c>
      <c r="K15" t="e" vm="2">
        <f>[1]!genUniform($K$9,$K$10)</f>
        <v>#VALUE!</v>
      </c>
      <c r="L15" t="e" vm="1">
        <f t="shared" si="2"/>
        <v>#VALUE!</v>
      </c>
      <c r="M15" t="e" vm="1">
        <f t="shared" si="3"/>
        <v>#VALUE!</v>
      </c>
      <c r="N15" t="e" vm="2">
        <f>[1]!genUniform($N$9,$N$10)</f>
        <v>#VALUE!</v>
      </c>
      <c r="O15" t="e" vm="1">
        <f t="shared" si="4"/>
        <v>#VALUE!</v>
      </c>
      <c r="P15" t="e" vm="1">
        <f t="shared" si="5"/>
        <v>#VALUE!</v>
      </c>
      <c r="Q15" s="51"/>
      <c r="R15" s="51"/>
      <c r="S15" s="51"/>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0"/>
        <v>#VALUE!</v>
      </c>
      <c r="J16" t="e" vm="1">
        <f t="shared" si="1"/>
        <v>#VALUE!</v>
      </c>
      <c r="K16" t="e" vm="2">
        <f>[1]!genUniform($K$9,$K$10)</f>
        <v>#VALUE!</v>
      </c>
      <c r="L16" t="e" vm="1">
        <f t="shared" si="2"/>
        <v>#VALUE!</v>
      </c>
      <c r="M16" t="e" vm="1">
        <f t="shared" si="3"/>
        <v>#VALUE!</v>
      </c>
      <c r="N16" t="e" vm="2">
        <f>[1]!genUniform($N$9,$N$10)</f>
        <v>#VALUE!</v>
      </c>
      <c r="O16" t="e" vm="1">
        <f t="shared" si="4"/>
        <v>#VALUE!</v>
      </c>
      <c r="P16" t="e" vm="1">
        <f t="shared" si="5"/>
        <v>#VALUE!</v>
      </c>
      <c r="Q16" s="51"/>
      <c r="R16" s="51"/>
      <c r="S16" s="51"/>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0"/>
        <v>#VALUE!</v>
      </c>
      <c r="J17" t="e" vm="1">
        <f t="shared" si="1"/>
        <v>#VALUE!</v>
      </c>
      <c r="K17" t="e" vm="2">
        <f>[1]!genUniform($K$9,$K$10)</f>
        <v>#VALUE!</v>
      </c>
      <c r="L17" t="e" vm="1">
        <f t="shared" si="2"/>
        <v>#VALUE!</v>
      </c>
      <c r="M17" t="e" vm="1">
        <f t="shared" si="3"/>
        <v>#VALUE!</v>
      </c>
      <c r="N17" t="e" vm="2">
        <f>[1]!genUniform($N$9,$N$10)</f>
        <v>#VALUE!</v>
      </c>
      <c r="O17" t="e" vm="1">
        <f t="shared" si="4"/>
        <v>#VALUE!</v>
      </c>
      <c r="P17" t="e" vm="1">
        <f t="shared" si="5"/>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0"/>
        <v>#VALUE!</v>
      </c>
      <c r="J18" t="e" vm="1">
        <f t="shared" si="1"/>
        <v>#VALUE!</v>
      </c>
      <c r="K18" t="e" vm="2">
        <f>[1]!genUniform($K$9,$K$10)</f>
        <v>#VALUE!</v>
      </c>
      <c r="L18" t="e" vm="1">
        <f t="shared" si="2"/>
        <v>#VALUE!</v>
      </c>
      <c r="M18" t="e" vm="1">
        <f t="shared" si="3"/>
        <v>#VALUE!</v>
      </c>
      <c r="N18" t="e" vm="2">
        <f>[1]!genUniform($N$9,$N$10)</f>
        <v>#VALUE!</v>
      </c>
      <c r="O18" t="e" vm="1">
        <f t="shared" si="4"/>
        <v>#VALUE!</v>
      </c>
      <c r="P18" t="e" vm="1">
        <f t="shared" si="5"/>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8E132-0FFB-435A-A8EE-3C98921FD50B}">
  <dimension ref="A1:S23"/>
  <sheetViews>
    <sheetView workbookViewId="0">
      <selection activeCell="N10" sqref="N10"/>
    </sheetView>
  </sheetViews>
  <sheetFormatPr defaultColWidth="9.140625" defaultRowHeight="14.45"/>
  <sheetData>
    <row r="1" spans="1:19">
      <c r="B1" s="14" t="s">
        <v>47</v>
      </c>
      <c r="J1" s="14"/>
    </row>
    <row r="2" spans="1:19">
      <c r="B2" t="s">
        <v>48</v>
      </c>
      <c r="C2" t="e" vm="1">
        <f ca="1">MIN(C$11:INDIRECT(CONCATENATE("C",$M$3+10)))</f>
        <v>#VALUE!</v>
      </c>
      <c r="D2" t="e" vm="1">
        <f ca="1">MIN(D$11:INDIRECT(CONCATENATE("D",$M$3+10)))</f>
        <v>#VALUE!</v>
      </c>
      <c r="E2" t="e" vm="1">
        <f ca="1">MIN(E$11:INDIRECT(CONCATENATE("E",$M$3+10)))</f>
        <v>#VALUE!</v>
      </c>
      <c r="F2" t="e" vm="1">
        <f ca="1">MIN(F$11:INDIRECT(CONCATENATE("G",$M$3+10)))</f>
        <v>#VALUE!</v>
      </c>
      <c r="J2" s="14" t="s">
        <v>70</v>
      </c>
    </row>
    <row r="3" spans="1:19">
      <c r="B3" t="s">
        <v>50</v>
      </c>
      <c r="C3" t="e" vm="1">
        <f ca="1">MAX(C$11:INDIRECT(CONCATENATE("C",$M$3+10)))</f>
        <v>#VALUE!</v>
      </c>
      <c r="D3" t="e" vm="1">
        <f ca="1">MAX(D$11:INDIRECT(CONCATENATE("D",$M$3+10)))</f>
        <v>#VALUE!</v>
      </c>
      <c r="E3" t="e" vm="1">
        <f ca="1">MAX(E$11:INDIRECT(CONCATENATE("E",$M$3+10)))</f>
        <v>#VALUE!</v>
      </c>
      <c r="F3" t="e" vm="1">
        <f ca="1">MAX(F$11:INDIRECT(CONCATENATE("G",$M$3+10)))</f>
        <v>#VALUE!</v>
      </c>
      <c r="H3" s="52" t="s">
        <v>51</v>
      </c>
      <c r="I3" s="52"/>
      <c r="J3" s="62">
        <v>3</v>
      </c>
      <c r="L3" s="52" t="s">
        <v>52</v>
      </c>
      <c r="M3" s="62">
        <f>Main!$C$24</f>
        <v>13</v>
      </c>
    </row>
    <row r="4" spans="1:19">
      <c r="B4" t="s">
        <v>53</v>
      </c>
      <c r="C4" t="e" vm="1">
        <f ca="1">AVERAGE(C$11:INDIRECT(CONCATENATE("C",$M$3+10)))</f>
        <v>#VALUE!</v>
      </c>
      <c r="D4" t="e" vm="1">
        <f ca="1">AVERAGE(D$11:INDIRECT(CONCATENATE("D",$M$3+10)))</f>
        <v>#VALUE!</v>
      </c>
      <c r="E4" t="e" vm="1">
        <f ca="1">AVERAGE(E$11:INDIRECT(CONCATENATE("E",$M$3+10)))</f>
        <v>#VALUE!</v>
      </c>
      <c r="F4" t="e" vm="1">
        <f ca="1">AVERAGE(F$11:INDIRECT(CONCATENATE("G",$M$3+10)))</f>
        <v>#VALUE!</v>
      </c>
    </row>
    <row r="5" spans="1:19">
      <c r="B5" t="s">
        <v>54</v>
      </c>
      <c r="C5" t="e" vm="1">
        <f ca="1">_xlfn.STDEV.S(C$11:INDIRECT(CONCATENATE("C",$M$3+10)))</f>
        <v>#VALUE!</v>
      </c>
      <c r="D5" t="e" vm="1">
        <f ca="1">_xlfn.STDEV.S(D$11:INDIRECT(CONCATENATE("D",$M$3+10)))</f>
        <v>#VALUE!</v>
      </c>
      <c r="E5" t="e" vm="1">
        <f ca="1">_xlfn.STDEV.S(E$11:INDIRECT(CONCATENATE("E",$M$3+10)))</f>
        <v>#VALUE!</v>
      </c>
      <c r="F5" t="e" vm="1">
        <f ca="1">_xlfn.STDEV.S(F$11:INDIRECT(CONCATENATE("G",$M$3+10)))</f>
        <v>#VALUE!</v>
      </c>
      <c r="H5" s="67" t="s">
        <v>55</v>
      </c>
      <c r="I5" s="67"/>
      <c r="J5" s="67"/>
      <c r="K5" s="67" t="s">
        <v>56</v>
      </c>
      <c r="L5" s="67"/>
      <c r="M5" s="67"/>
      <c r="N5" s="62"/>
      <c r="O5" s="67" t="s">
        <v>57</v>
      </c>
      <c r="P5" s="67"/>
    </row>
    <row r="6" spans="1:19">
      <c r="I6" s="63" t="s">
        <v>58</v>
      </c>
      <c r="J6" s="62" t="s">
        <v>59</v>
      </c>
      <c r="L6" s="63" t="s">
        <v>58</v>
      </c>
      <c r="M6" s="62" t="s">
        <v>59</v>
      </c>
      <c r="N6" s="62"/>
      <c r="O6" s="63" t="s">
        <v>58</v>
      </c>
      <c r="P6" s="62" t="s">
        <v>59</v>
      </c>
    </row>
    <row r="7" spans="1:19" ht="14.45" customHeight="1">
      <c r="C7" s="2" t="s">
        <v>60</v>
      </c>
      <c r="D7" s="2"/>
      <c r="E7" s="2"/>
      <c r="F7" s="2"/>
      <c r="G7" s="2"/>
      <c r="I7" s="2" t="e" vm="1">
        <f ca="1">AVERAGE(I11:IF($M$3&gt;1000,I1010,INDIRECT(CONCATENATE("I",$M$3+10))))</f>
        <v>#VALUE!</v>
      </c>
      <c r="J7" s="53" t="e" vm="2">
        <f ca="1">[1]!simOutput(AVERAGE(J11:IF($M$3&gt;1000,J1010,INDIRECT(CONCATENATE("J",$M$3+10)))),"d3_avg_mle_doses")</f>
        <v>#VALUE!</v>
      </c>
      <c r="K7" s="50"/>
      <c r="L7" s="2" t="e" vm="1">
        <f ca="1">AVERAGE(L11:IF($M$3&gt;1000,L1010,INDIRECT(CONCATENATE("L",$M$3+10))))</f>
        <v>#VALUE!</v>
      </c>
      <c r="M7" s="53" t="e" vm="2">
        <f ca="1">[1]!simOutput(AVERAGE(M11:IF($M$3&gt;1000,M1010,INDIRECT(CONCATENATE("M",$M$3+10)))),"d3_avg_low_doses")</f>
        <v>#VALUE!</v>
      </c>
      <c r="N7" s="50"/>
      <c r="O7" s="2" t="e" vm="1">
        <f ca="1">AVERAGE(O11:IF($M$3&gt;1000,O1010,INDIRECT(CONCATENATE("O",$M$3+10))))</f>
        <v>#VALUE!</v>
      </c>
      <c r="P7" s="53" t="e" vm="2">
        <f ca="1">[1]!simOutput(AVERAGE(P11:IF($M$3&gt;1000,P1010,INDIRECT(CONCATENATE("P",$M$3+10)))),"d3_avg_high_doses")</f>
        <v>#VALUE!</v>
      </c>
      <c r="R7" s="66" t="s">
        <v>61</v>
      </c>
      <c r="S7" s="66"/>
    </row>
    <row r="8" spans="1:19">
      <c r="C8" s="2" t="s">
        <v>62</v>
      </c>
      <c r="D8" s="2" t="s">
        <v>63</v>
      </c>
      <c r="E8" s="2" t="s">
        <v>64</v>
      </c>
      <c r="F8" s="2" t="s">
        <v>65</v>
      </c>
      <c r="G8" s="2"/>
      <c r="H8" s="48" t="s">
        <v>66</v>
      </c>
      <c r="I8" s="48" t="s">
        <v>67</v>
      </c>
      <c r="J8" s="49" t="s">
        <v>68</v>
      </c>
      <c r="K8" s="48" t="s">
        <v>66</v>
      </c>
      <c r="L8" s="48" t="s">
        <v>67</v>
      </c>
      <c r="M8" s="49" t="s">
        <v>68</v>
      </c>
      <c r="N8" s="48" t="s">
        <v>66</v>
      </c>
      <c r="O8" s="48" t="s">
        <v>67</v>
      </c>
      <c r="P8" s="49" t="s">
        <v>68</v>
      </c>
      <c r="R8" s="66"/>
      <c r="S8" s="66"/>
    </row>
    <row r="9" spans="1:19">
      <c r="B9" t="s">
        <v>43</v>
      </c>
      <c r="C9" s="1">
        <f>Main!$C$11</f>
        <v>0.10299999999999999</v>
      </c>
      <c r="D9">
        <f>IF(Main!$C$7/Main!$C$8=1, 0.99, (Main!$C$7/Main!$C$8))</f>
        <v>0.37155297532656023</v>
      </c>
      <c r="E9">
        <f>Main!$C$10/1000</f>
        <v>3.32E-2</v>
      </c>
      <c r="F9">
        <f>Main!$C$9</f>
        <v>5</v>
      </c>
      <c r="H9">
        <f>'Exposure Means'!$O$5</f>
        <v>0.82712248409602296</v>
      </c>
      <c r="I9" s="1">
        <f>'Exposure Means'!$D$3</f>
        <v>2.8581536071096152</v>
      </c>
      <c r="J9" s="50"/>
      <c r="K9">
        <f>'Exposure Means'!$O$34</f>
        <v>0.84822360092550775</v>
      </c>
      <c r="L9" s="1">
        <f>'Exposure Means'!$D$32</f>
        <v>3.1443253932897006</v>
      </c>
      <c r="N9">
        <f>'Exposure Means'!$O$66</f>
        <v>0.8060840528812141</v>
      </c>
      <c r="O9" s="1">
        <f>'Exposure Means'!$D$64</f>
        <v>2.4737401810912565</v>
      </c>
      <c r="R9" s="66"/>
      <c r="S9" s="66"/>
    </row>
    <row r="10" spans="1:19">
      <c r="B10" t="s">
        <v>69</v>
      </c>
      <c r="C10">
        <f>Main!$D$11/3</f>
        <v>0.3</v>
      </c>
      <c r="E10">
        <f>Main!$D$10/3000</f>
        <v>1.5733333333333335E-2</v>
      </c>
      <c r="F10">
        <f>Main!$D$9/3</f>
        <v>3.3333333333333335</v>
      </c>
      <c r="H10">
        <f>'Exposure Means'!$P$5</f>
        <v>0.90607109129829877</v>
      </c>
      <c r="I10" s="1">
        <f>'Exposure Means'!$D$4</f>
        <v>1.8529004171795931</v>
      </c>
      <c r="J10" s="50"/>
      <c r="K10">
        <f>'Exposure Means'!$P$34</f>
        <v>0.93536847545011448</v>
      </c>
      <c r="L10" s="1">
        <f>'Exposure Means'!$D$33</f>
        <v>1.4198889457889368</v>
      </c>
      <c r="N10">
        <f>'Exposure Means'!$P$66</f>
        <v>0.87376836556316617</v>
      </c>
      <c r="O10" s="1">
        <f>'Exposure Means'!$D$65</f>
        <v>2.4682015190614148</v>
      </c>
      <c r="R10" s="66"/>
      <c r="S10" s="66"/>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$C11+$D11*$E11*$I11+(1-$D11)*$E11*$F11</f>
        <v>#VALUE!</v>
      </c>
      <c r="K11" t="e" vm="2">
        <f>[1]!genUniform($K$9,$K$10)</f>
        <v>#VALUE!</v>
      </c>
      <c r="L11" t="e" vm="1">
        <f>_xlfn.LOGNORM.INV($K11,$L$9,$L$10)</f>
        <v>#VALUE!</v>
      </c>
      <c r="M11" t="e" vm="1">
        <f>$C11+$D11*$E11*$L11+(1-$D11)*$E11*$F11</f>
        <v>#VALUE!</v>
      </c>
      <c r="N11" t="e" vm="2">
        <f>[1]!genUniform($N$9,$N$10)</f>
        <v>#VALUE!</v>
      </c>
      <c r="O11" t="e" vm="1">
        <f>_xlfn.LOGNORM.INV($N11,$O$9,$O$10)</f>
        <v>#VALUE!</v>
      </c>
      <c r="P11" t="e" vm="1">
        <f>$C11+$D11*$E11*$O11+(1-$D11)*$E11*$F11</f>
        <v>#VALUE!</v>
      </c>
      <c r="R11" s="66"/>
      <c r="S11" s="66"/>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23" si="0">_xlfn.LOGNORM.INV($H12,$I$9,$I$10)</f>
        <v>#VALUE!</v>
      </c>
      <c r="J12" t="e" vm="1">
        <f t="shared" ref="J12:J23" si="1">$C12+$D12*$E12*$I12+(1-$D12)*$E12*$F12</f>
        <v>#VALUE!</v>
      </c>
      <c r="K12" t="e" vm="2">
        <f>[1]!genUniform($K$9,$K$10)</f>
        <v>#VALUE!</v>
      </c>
      <c r="L12" t="e" vm="1">
        <f t="shared" ref="L12:L23" si="2">_xlfn.LOGNORM.INV($K12,$L$9,$L$10)</f>
        <v>#VALUE!</v>
      </c>
      <c r="M12" t="e" vm="1">
        <f t="shared" ref="M12:M23" si="3">$C12+$D12*$E12*$L12+(1-$D12)*$E12*$F12</f>
        <v>#VALUE!</v>
      </c>
      <c r="N12" t="e" vm="2">
        <f>[1]!genUniform($N$9,$N$10)</f>
        <v>#VALUE!</v>
      </c>
      <c r="O12" t="e" vm="1">
        <f t="shared" ref="O12:O23" si="4">_xlfn.LOGNORM.INV($N12,$O$9,$O$10)</f>
        <v>#VALUE!</v>
      </c>
      <c r="P12" t="e" vm="1">
        <f t="shared" ref="P12:P23" si="5">$C12+$D12*$E12*$O12+(1-$D12)*$E12*$F12</f>
        <v>#VALUE!</v>
      </c>
      <c r="Q12" s="51"/>
      <c r="R12" s="66"/>
      <c r="S12" s="66"/>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0"/>
        <v>#VALUE!</v>
      </c>
      <c r="J13" t="e" vm="1">
        <f t="shared" si="1"/>
        <v>#VALUE!</v>
      </c>
      <c r="K13" t="e" vm="2">
        <f>[1]!genUniform($K$9,$K$10)</f>
        <v>#VALUE!</v>
      </c>
      <c r="L13" t="e" vm="1">
        <f t="shared" si="2"/>
        <v>#VALUE!</v>
      </c>
      <c r="M13" t="e" vm="1">
        <f t="shared" si="3"/>
        <v>#VALUE!</v>
      </c>
      <c r="N13" t="e" vm="2">
        <f>[1]!genUniform($N$9,$N$10)</f>
        <v>#VALUE!</v>
      </c>
      <c r="O13" t="e" vm="1">
        <f t="shared" si="4"/>
        <v>#VALUE!</v>
      </c>
      <c r="P13" t="e" vm="1">
        <f t="shared" si="5"/>
        <v>#VALUE!</v>
      </c>
      <c r="Q13" s="51"/>
      <c r="R13" s="51"/>
      <c r="S13" s="51"/>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0"/>
        <v>#VALUE!</v>
      </c>
      <c r="J14" t="e" vm="1">
        <f t="shared" si="1"/>
        <v>#VALUE!</v>
      </c>
      <c r="K14" t="e" vm="2">
        <f>[1]!genUniform($K$9,$K$10)</f>
        <v>#VALUE!</v>
      </c>
      <c r="L14" t="e" vm="1">
        <f t="shared" si="2"/>
        <v>#VALUE!</v>
      </c>
      <c r="M14" t="e" vm="1">
        <f t="shared" si="3"/>
        <v>#VALUE!</v>
      </c>
      <c r="N14" t="e" vm="2">
        <f>[1]!genUniform($N$9,$N$10)</f>
        <v>#VALUE!</v>
      </c>
      <c r="O14" t="e" vm="1">
        <f t="shared" si="4"/>
        <v>#VALUE!</v>
      </c>
      <c r="P14" t="e" vm="1">
        <f t="shared" si="5"/>
        <v>#VALUE!</v>
      </c>
      <c r="Q14" s="51"/>
      <c r="R14" s="51"/>
      <c r="S14" s="51"/>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0"/>
        <v>#VALUE!</v>
      </c>
      <c r="J15" t="e" vm="1">
        <f t="shared" si="1"/>
        <v>#VALUE!</v>
      </c>
      <c r="K15" t="e" vm="2">
        <f>[1]!genUniform($K$9,$K$10)</f>
        <v>#VALUE!</v>
      </c>
      <c r="L15" t="e" vm="1">
        <f t="shared" si="2"/>
        <v>#VALUE!</v>
      </c>
      <c r="M15" t="e" vm="1">
        <f t="shared" si="3"/>
        <v>#VALUE!</v>
      </c>
      <c r="N15" t="e" vm="2">
        <f>[1]!genUniform($N$9,$N$10)</f>
        <v>#VALUE!</v>
      </c>
      <c r="O15" t="e" vm="1">
        <f t="shared" si="4"/>
        <v>#VALUE!</v>
      </c>
      <c r="P15" t="e" vm="1">
        <f t="shared" si="5"/>
        <v>#VALUE!</v>
      </c>
      <c r="Q15" s="51"/>
      <c r="R15" s="51"/>
      <c r="S15" s="51"/>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0"/>
        <v>#VALUE!</v>
      </c>
      <c r="J16" t="e" vm="1">
        <f t="shared" si="1"/>
        <v>#VALUE!</v>
      </c>
      <c r="K16" t="e" vm="2">
        <f>[1]!genUniform($K$9,$K$10)</f>
        <v>#VALUE!</v>
      </c>
      <c r="L16" t="e" vm="1">
        <f t="shared" si="2"/>
        <v>#VALUE!</v>
      </c>
      <c r="M16" t="e" vm="1">
        <f t="shared" si="3"/>
        <v>#VALUE!</v>
      </c>
      <c r="N16" t="e" vm="2">
        <f>[1]!genUniform($N$9,$N$10)</f>
        <v>#VALUE!</v>
      </c>
      <c r="O16" t="e" vm="1">
        <f t="shared" si="4"/>
        <v>#VALUE!</v>
      </c>
      <c r="P16" t="e" vm="1">
        <f t="shared" si="5"/>
        <v>#VALUE!</v>
      </c>
      <c r="Q16" s="51"/>
      <c r="R16" s="51"/>
      <c r="S16" s="51"/>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0"/>
        <v>#VALUE!</v>
      </c>
      <c r="J17" t="e" vm="1">
        <f t="shared" si="1"/>
        <v>#VALUE!</v>
      </c>
      <c r="K17" t="e" vm="2">
        <f>[1]!genUniform($K$9,$K$10)</f>
        <v>#VALUE!</v>
      </c>
      <c r="L17" t="e" vm="1">
        <f t="shared" si="2"/>
        <v>#VALUE!</v>
      </c>
      <c r="M17" t="e" vm="1">
        <f t="shared" si="3"/>
        <v>#VALUE!</v>
      </c>
      <c r="N17" t="e" vm="2">
        <f>[1]!genUniform($N$9,$N$10)</f>
        <v>#VALUE!</v>
      </c>
      <c r="O17" t="e" vm="1">
        <f t="shared" si="4"/>
        <v>#VALUE!</v>
      </c>
      <c r="P17" t="e" vm="1">
        <f t="shared" si="5"/>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0"/>
        <v>#VALUE!</v>
      </c>
      <c r="J18" t="e" vm="1">
        <f t="shared" si="1"/>
        <v>#VALUE!</v>
      </c>
      <c r="K18" t="e" vm="2">
        <f>[1]!genUniform($K$9,$K$10)</f>
        <v>#VALUE!</v>
      </c>
      <c r="L18" t="e" vm="1">
        <f t="shared" si="2"/>
        <v>#VALUE!</v>
      </c>
      <c r="M18" t="e" vm="1">
        <f t="shared" si="3"/>
        <v>#VALUE!</v>
      </c>
      <c r="N18" t="e" vm="2">
        <f>[1]!genUniform($N$9,$N$10)</f>
        <v>#VALUE!</v>
      </c>
      <c r="O18" t="e" vm="1">
        <f t="shared" si="4"/>
        <v>#VALUE!</v>
      </c>
      <c r="P18" t="e" vm="1">
        <f t="shared" si="5"/>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0"/>
        <v>#VALUE!</v>
      </c>
      <c r="J19" t="e" vm="1">
        <f t="shared" si="1"/>
        <v>#VALUE!</v>
      </c>
      <c r="K19" t="e" vm="2">
        <f>[1]!genUniform($K$9,$K$10)</f>
        <v>#VALUE!</v>
      </c>
      <c r="L19" t="e" vm="1">
        <f t="shared" si="2"/>
        <v>#VALUE!</v>
      </c>
      <c r="M19" t="e" vm="1">
        <f t="shared" si="3"/>
        <v>#VALUE!</v>
      </c>
      <c r="N19" t="e" vm="2">
        <f>[1]!genUniform($N$9,$N$10)</f>
        <v>#VALUE!</v>
      </c>
      <c r="O19" t="e" vm="1">
        <f t="shared" si="4"/>
        <v>#VALUE!</v>
      </c>
      <c r="P19" t="e" vm="1">
        <f t="shared" si="5"/>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0"/>
        <v>#VALUE!</v>
      </c>
      <c r="J20" t="e" vm="1">
        <f t="shared" si="1"/>
        <v>#VALUE!</v>
      </c>
      <c r="K20" t="e" vm="2">
        <f>[1]!genUniform($K$9,$K$10)</f>
        <v>#VALUE!</v>
      </c>
      <c r="L20" t="e" vm="1">
        <f t="shared" si="2"/>
        <v>#VALUE!</v>
      </c>
      <c r="M20" t="e" vm="1">
        <f t="shared" si="3"/>
        <v>#VALUE!</v>
      </c>
      <c r="N20" t="e" vm="2">
        <f>[1]!genUniform($N$9,$N$10)</f>
        <v>#VALUE!</v>
      </c>
      <c r="O20" t="e" vm="1">
        <f t="shared" si="4"/>
        <v>#VALUE!</v>
      </c>
      <c r="P20" t="e" vm="1">
        <f t="shared" si="5"/>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0"/>
        <v>#VALUE!</v>
      </c>
      <c r="J21" t="e" vm="1">
        <f t="shared" si="1"/>
        <v>#VALUE!</v>
      </c>
      <c r="K21" t="e" vm="2">
        <f>[1]!genUniform($K$9,$K$10)</f>
        <v>#VALUE!</v>
      </c>
      <c r="L21" t="e" vm="1">
        <f t="shared" si="2"/>
        <v>#VALUE!</v>
      </c>
      <c r="M21" t="e" vm="1">
        <f t="shared" si="3"/>
        <v>#VALUE!</v>
      </c>
      <c r="N21" t="e" vm="2">
        <f>[1]!genUniform($N$9,$N$10)</f>
        <v>#VALUE!</v>
      </c>
      <c r="O21" t="e" vm="1">
        <f t="shared" si="4"/>
        <v>#VALUE!</v>
      </c>
      <c r="P21" t="e" vm="1">
        <f t="shared" si="5"/>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0"/>
        <v>#VALUE!</v>
      </c>
      <c r="J22" t="e" vm="1">
        <f t="shared" si="1"/>
        <v>#VALUE!</v>
      </c>
      <c r="K22" t="e" vm="2">
        <f>[1]!genUniform($K$9,$K$10)</f>
        <v>#VALUE!</v>
      </c>
      <c r="L22" t="e" vm="1">
        <f t="shared" si="2"/>
        <v>#VALUE!</v>
      </c>
      <c r="M22" t="e" vm="1">
        <f t="shared" si="3"/>
        <v>#VALUE!</v>
      </c>
      <c r="N22" t="e" vm="2">
        <f>[1]!genUniform($N$9,$N$10)</f>
        <v>#VALUE!</v>
      </c>
      <c r="O22" t="e" vm="1">
        <f t="shared" si="4"/>
        <v>#VALUE!</v>
      </c>
      <c r="P22" t="e" vm="1">
        <f t="shared" si="5"/>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0"/>
        <v>#VALUE!</v>
      </c>
      <c r="J23" t="e" vm="1">
        <f t="shared" si="1"/>
        <v>#VALUE!</v>
      </c>
      <c r="K23" t="e" vm="2">
        <f>[1]!genUniform($K$9,$K$10)</f>
        <v>#VALUE!</v>
      </c>
      <c r="L23" t="e" vm="1">
        <f t="shared" si="2"/>
        <v>#VALUE!</v>
      </c>
      <c r="M23" t="e" vm="1">
        <f t="shared" si="3"/>
        <v>#VALUE!</v>
      </c>
      <c r="N23" t="e" vm="2">
        <f>[1]!genUniform($N$9,$N$10)</f>
        <v>#VALUE!</v>
      </c>
      <c r="O23" t="e" vm="1">
        <f t="shared" si="4"/>
        <v>#VALUE!</v>
      </c>
      <c r="P23" t="e" vm="1">
        <f t="shared" si="5"/>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3A3AA-79C5-4EDE-AF0E-204318CA67BB}">
  <dimension ref="A1:S20"/>
  <sheetViews>
    <sheetView workbookViewId="0">
      <selection activeCell="L12" sqref="L12"/>
    </sheetView>
  </sheetViews>
  <sheetFormatPr defaultColWidth="9.140625" defaultRowHeight="14.45"/>
  <sheetData>
    <row r="1" spans="1:19">
      <c r="B1" s="14" t="s">
        <v>47</v>
      </c>
      <c r="J1" s="14"/>
    </row>
    <row r="2" spans="1:19">
      <c r="B2" t="s">
        <v>48</v>
      </c>
      <c r="C2" t="e" vm="1">
        <f ca="1">MIN(C$11:INDIRECT(CONCATENATE("C",$M$3+10)))</f>
        <v>#VALUE!</v>
      </c>
      <c r="D2" t="e" vm="1">
        <f ca="1">MIN(D$11:INDIRECT(CONCATENATE("D",$M$3+10)))</f>
        <v>#VALUE!</v>
      </c>
      <c r="E2" t="e" vm="1">
        <f ca="1">MIN(E$11:INDIRECT(CONCATENATE("E",$M$3+10)))</f>
        <v>#VALUE!</v>
      </c>
      <c r="F2" t="e" vm="1">
        <f ca="1">MIN(F$11:INDIRECT(CONCATENATE("G",$M$3+10)))</f>
        <v>#VALUE!</v>
      </c>
      <c r="J2" s="14" t="s">
        <v>70</v>
      </c>
    </row>
    <row r="3" spans="1:19">
      <c r="B3" t="s">
        <v>50</v>
      </c>
      <c r="C3" t="e" vm="1">
        <f ca="1">MAX(C$11:INDIRECT(CONCATENATE("C",$M$3+10)))</f>
        <v>#VALUE!</v>
      </c>
      <c r="D3" t="e" vm="1">
        <f ca="1">MAX(D$11:INDIRECT(CONCATENATE("D",$M$3+10)))</f>
        <v>#VALUE!</v>
      </c>
      <c r="E3" t="e" vm="1">
        <f ca="1">MAX(E$11:INDIRECT(CONCATENATE("E",$M$3+10)))</f>
        <v>#VALUE!</v>
      </c>
      <c r="F3" t="e" vm="1">
        <f ca="1">MAX(F$11:INDIRECT(CONCATENATE("G",$M$3+10)))</f>
        <v>#VALUE!</v>
      </c>
      <c r="H3" s="52" t="s">
        <v>51</v>
      </c>
      <c r="I3" s="52"/>
      <c r="J3" s="62">
        <v>1</v>
      </c>
      <c r="L3" s="52" t="s">
        <v>52</v>
      </c>
      <c r="M3" s="62">
        <f>Main!$C$25</f>
        <v>10</v>
      </c>
    </row>
    <row r="4" spans="1:19">
      <c r="B4" t="s">
        <v>53</v>
      </c>
      <c r="C4" t="e" vm="1">
        <f ca="1">AVERAGE(C$11:INDIRECT(CONCATENATE("C",$M$3+10)))</f>
        <v>#VALUE!</v>
      </c>
      <c r="D4" t="e" vm="1">
        <f ca="1">AVERAGE(D$11:INDIRECT(CONCATENATE("D",$M$3+10)))</f>
        <v>#VALUE!</v>
      </c>
      <c r="E4" t="e" vm="1">
        <f ca="1">AVERAGE(E$11:INDIRECT(CONCATENATE("E",$M$3+10)))</f>
        <v>#VALUE!</v>
      </c>
      <c r="F4" t="e" vm="1">
        <f ca="1">AVERAGE(F$11:INDIRECT(CONCATENATE("G",$M$3+10)))</f>
        <v>#VALUE!</v>
      </c>
    </row>
    <row r="5" spans="1:19">
      <c r="B5" t="s">
        <v>54</v>
      </c>
      <c r="C5" t="e" vm="1">
        <f ca="1">_xlfn.STDEV.S(C$11:INDIRECT(CONCATENATE("C",$M$3+10)))</f>
        <v>#VALUE!</v>
      </c>
      <c r="D5" t="e" vm="1">
        <f ca="1">_xlfn.STDEV.S(D$11:INDIRECT(CONCATENATE("D",$M$3+10)))</f>
        <v>#VALUE!</v>
      </c>
      <c r="E5" t="e" vm="1">
        <f ca="1">_xlfn.STDEV.S(E$11:INDIRECT(CONCATENATE("E",$M$3+10)))</f>
        <v>#VALUE!</v>
      </c>
      <c r="F5" t="e" vm="1">
        <f ca="1">_xlfn.STDEV.S(F$11:INDIRECT(CONCATENATE("G",$M$3+10)))</f>
        <v>#VALUE!</v>
      </c>
      <c r="H5" s="67" t="s">
        <v>55</v>
      </c>
      <c r="I5" s="67"/>
      <c r="J5" s="67"/>
      <c r="K5" s="67" t="s">
        <v>56</v>
      </c>
      <c r="L5" s="67"/>
      <c r="M5" s="67"/>
      <c r="N5" s="62"/>
      <c r="O5" s="67" t="s">
        <v>57</v>
      </c>
      <c r="P5" s="67"/>
    </row>
    <row r="6" spans="1:19">
      <c r="I6" s="63" t="s">
        <v>58</v>
      </c>
      <c r="J6" s="62" t="s">
        <v>59</v>
      </c>
      <c r="L6" s="63" t="s">
        <v>58</v>
      </c>
      <c r="M6" s="62" t="s">
        <v>59</v>
      </c>
      <c r="N6" s="62"/>
      <c r="O6" s="63" t="s">
        <v>58</v>
      </c>
      <c r="P6" s="62" t="s">
        <v>59</v>
      </c>
    </row>
    <row r="7" spans="1:19" ht="14.45" customHeight="1">
      <c r="C7" s="2" t="s">
        <v>60</v>
      </c>
      <c r="D7" s="2"/>
      <c r="E7" s="2"/>
      <c r="F7" s="2"/>
      <c r="G7" s="2"/>
      <c r="I7" s="2" t="e" vm="1">
        <f ca="1">AVERAGE(I11:IF($M$3&gt;1000,I1010,INDIRECT(CONCATENATE("I",$M$3+10))))</f>
        <v>#VALUE!</v>
      </c>
      <c r="J7" s="53" t="e" vm="2">
        <f ca="1">[1]!simOutput(AVERAGE(J11:IF($M$3&gt;1000,J1010,INDIRECT(CONCATENATE("J",$M$3+10)))),"d4_avg_mle_doses")</f>
        <v>#VALUE!</v>
      </c>
      <c r="K7" s="50"/>
      <c r="L7" s="2" t="e" vm="1">
        <f ca="1">AVERAGE(L11:IF($M$3&gt;1000,L1010,INDIRECT(CONCATENATE("L",$M$3+10))))</f>
        <v>#VALUE!</v>
      </c>
      <c r="M7" s="53" t="e" vm="2">
        <f ca="1">[1]!simOutput(AVERAGE(M11:IF($M$3&gt;1000,M1010,INDIRECT(CONCATENATE("M",$M$3+10)))),"d4_avg_low_doses")</f>
        <v>#VALUE!</v>
      </c>
      <c r="N7" s="50"/>
      <c r="O7" s="2" t="e" vm="1">
        <f ca="1">AVERAGE(O11:IF($M$3&gt;1000,O1010,INDIRECT(CONCATENATE("O",$M$3+10))))</f>
        <v>#VALUE!</v>
      </c>
      <c r="P7" s="53" t="e" vm="2">
        <f ca="1">[1]!simOutput(AVERAGE(P11:IF($M$3&gt;1000,P1010,INDIRECT(CONCATENATE("P",$M$3+10)))),"d4_avg_high_doses")</f>
        <v>#VALUE!</v>
      </c>
      <c r="R7" s="66" t="s">
        <v>61</v>
      </c>
      <c r="S7" s="66"/>
    </row>
    <row r="8" spans="1:19">
      <c r="C8" s="2" t="s">
        <v>62</v>
      </c>
      <c r="D8" s="2" t="s">
        <v>63</v>
      </c>
      <c r="E8" s="2" t="s">
        <v>64</v>
      </c>
      <c r="F8" s="2" t="s">
        <v>65</v>
      </c>
      <c r="G8" s="2"/>
      <c r="H8" s="48" t="s">
        <v>66</v>
      </c>
      <c r="I8" s="48" t="s">
        <v>67</v>
      </c>
      <c r="J8" s="49" t="s">
        <v>68</v>
      </c>
      <c r="K8" s="48" t="s">
        <v>66</v>
      </c>
      <c r="L8" s="48" t="s">
        <v>67</v>
      </c>
      <c r="M8" s="49" t="s">
        <v>68</v>
      </c>
      <c r="N8" s="48" t="s">
        <v>66</v>
      </c>
      <c r="O8" s="48" t="s">
        <v>67</v>
      </c>
      <c r="P8" s="49" t="s">
        <v>68</v>
      </c>
      <c r="R8" s="66"/>
      <c r="S8" s="66"/>
    </row>
    <row r="9" spans="1:19">
      <c r="B9" t="s">
        <v>43</v>
      </c>
      <c r="C9" s="1">
        <f>Main!$C$11</f>
        <v>0.10299999999999999</v>
      </c>
      <c r="D9">
        <f>IF(Main!$C$7/Main!$C$8=1, 0.99, (Main!$C$7/Main!$C$8))</f>
        <v>0.37155297532656023</v>
      </c>
      <c r="E9">
        <f>Main!$C$10/1000</f>
        <v>3.32E-2</v>
      </c>
      <c r="F9">
        <f>Main!$C$9</f>
        <v>5</v>
      </c>
      <c r="H9">
        <f>'Exposure Means'!$O$6</f>
        <v>0.90607109129829877</v>
      </c>
      <c r="I9" s="1">
        <f>'Exposure Means'!$D$3</f>
        <v>2.8581536071096152</v>
      </c>
      <c r="J9" s="50"/>
      <c r="K9">
        <f>'Exposure Means'!$O$35</f>
        <v>0.93536847545011448</v>
      </c>
      <c r="L9" s="1">
        <f>'Exposure Means'!$D$32</f>
        <v>3.1443253932897006</v>
      </c>
      <c r="N9">
        <f>'Exposure Means'!$O$67</f>
        <v>0.87376836556316617</v>
      </c>
      <c r="O9" s="1">
        <f>'Exposure Means'!$D$64</f>
        <v>2.4737401810912565</v>
      </c>
      <c r="R9" s="66"/>
      <c r="S9" s="66"/>
    </row>
    <row r="10" spans="1:19">
      <c r="B10" t="s">
        <v>69</v>
      </c>
      <c r="C10">
        <f>Main!$D$11/3</f>
        <v>0.3</v>
      </c>
      <c r="E10">
        <f>Main!$D$10/3000</f>
        <v>1.5733333333333335E-2</v>
      </c>
      <c r="F10">
        <f>Main!$D$9/3</f>
        <v>3.3333333333333335</v>
      </c>
      <c r="H10">
        <f>'Exposure Means'!$P$6</f>
        <v>0.99731838051789734</v>
      </c>
      <c r="I10" s="1">
        <f>'Exposure Means'!$D$4</f>
        <v>1.8529004171795931</v>
      </c>
      <c r="J10" s="50"/>
      <c r="K10">
        <f>'Exposure Means'!$P$35</f>
        <v>0.99970036650841709</v>
      </c>
      <c r="L10" s="1">
        <f>'Exposure Means'!$D$33</f>
        <v>1.4198889457889368</v>
      </c>
      <c r="N10">
        <f>'Exposure Means'!$P$67</f>
        <v>0.987647823662541</v>
      </c>
      <c r="O10" s="1">
        <f>'Exposure Means'!$D$65</f>
        <v>2.4682015190614148</v>
      </c>
      <c r="R10" s="66"/>
      <c r="S10" s="66"/>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$C11+$D11*$E11*$I11+(1-$D11)*$E11*$F11</f>
        <v>#VALUE!</v>
      </c>
      <c r="K11" t="e" vm="2">
        <f>[1]!genUniform($K$9,$K$10)</f>
        <v>#VALUE!</v>
      </c>
      <c r="L11" t="e" vm="1">
        <f>_xlfn.LOGNORM.INV($K11,$L$9,$L$10)</f>
        <v>#VALUE!</v>
      </c>
      <c r="M11" t="e" vm="1">
        <f>$C11+$D11*$E11*$L11+(1-$D11)*$E11*$F11</f>
        <v>#VALUE!</v>
      </c>
      <c r="N11" t="e" vm="2">
        <f>[1]!genUniform($N$9,$N$10)</f>
        <v>#VALUE!</v>
      </c>
      <c r="O11" t="e" vm="1">
        <f>_xlfn.LOGNORM.INV($N11,$O$9,$O$10)</f>
        <v>#VALUE!</v>
      </c>
      <c r="P11" t="e" vm="1">
        <f>$C11+$D11*$E11*$O11+(1-$D11)*$E11*$F11</f>
        <v>#VALUE!</v>
      </c>
      <c r="R11" s="66"/>
      <c r="S11" s="66"/>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20" si="0">_xlfn.LOGNORM.INV($H12,$I$9,$I$10)</f>
        <v>#VALUE!</v>
      </c>
      <c r="J12" t="e" vm="1">
        <f t="shared" ref="J12:J20" si="1">$C12+$D12*$E12*$I12+(1-$D12)*$E12*$F12</f>
        <v>#VALUE!</v>
      </c>
      <c r="K12" t="e" vm="2">
        <f>[1]!genUniform($K$9,$K$10)</f>
        <v>#VALUE!</v>
      </c>
      <c r="L12" t="e" vm="1">
        <f t="shared" ref="L12:L20" si="2">_xlfn.LOGNORM.INV($K12,$L$9,$L$10)</f>
        <v>#VALUE!</v>
      </c>
      <c r="M12" t="e" vm="1">
        <f t="shared" ref="M12:M20" si="3">$C12+$D12*$E12*$L12+(1-$D12)*$E12*$F12</f>
        <v>#VALUE!</v>
      </c>
      <c r="N12" t="e" vm="2">
        <f>[1]!genUniform($N$9,$N$10)</f>
        <v>#VALUE!</v>
      </c>
      <c r="O12" t="e" vm="1">
        <f t="shared" ref="O12:O20" si="4">_xlfn.LOGNORM.INV($N12,$O$9,$O$10)</f>
        <v>#VALUE!</v>
      </c>
      <c r="P12" t="e" vm="1">
        <f t="shared" ref="P12:P20" si="5">$C12+$D12*$E12*$O12+(1-$D12)*$E12*$F12</f>
        <v>#VALUE!</v>
      </c>
      <c r="Q12" s="51"/>
      <c r="R12" s="66"/>
      <c r="S12" s="66"/>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0"/>
        <v>#VALUE!</v>
      </c>
      <c r="J13" t="e" vm="1">
        <f t="shared" si="1"/>
        <v>#VALUE!</v>
      </c>
      <c r="K13" t="e" vm="2">
        <f>[1]!genUniform($K$9,$K$10)</f>
        <v>#VALUE!</v>
      </c>
      <c r="L13" t="e" vm="1">
        <f t="shared" si="2"/>
        <v>#VALUE!</v>
      </c>
      <c r="M13" t="e" vm="1">
        <f t="shared" si="3"/>
        <v>#VALUE!</v>
      </c>
      <c r="N13" t="e" vm="2">
        <f>[1]!genUniform($N$9,$N$10)</f>
        <v>#VALUE!</v>
      </c>
      <c r="O13" t="e" vm="1">
        <f t="shared" si="4"/>
        <v>#VALUE!</v>
      </c>
      <c r="P13" t="e" vm="1">
        <f t="shared" si="5"/>
        <v>#VALUE!</v>
      </c>
      <c r="Q13" s="51"/>
      <c r="R13" s="51"/>
      <c r="S13" s="51"/>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0"/>
        <v>#VALUE!</v>
      </c>
      <c r="J14" t="e" vm="1">
        <f t="shared" si="1"/>
        <v>#VALUE!</v>
      </c>
      <c r="K14" t="e" vm="2">
        <f>[1]!genUniform($K$9,$K$10)</f>
        <v>#VALUE!</v>
      </c>
      <c r="L14" t="e" vm="1">
        <f t="shared" si="2"/>
        <v>#VALUE!</v>
      </c>
      <c r="M14" t="e" vm="1">
        <f t="shared" si="3"/>
        <v>#VALUE!</v>
      </c>
      <c r="N14" t="e" vm="2">
        <f>[1]!genUniform($N$9,$N$10)</f>
        <v>#VALUE!</v>
      </c>
      <c r="O14" t="e" vm="1">
        <f t="shared" si="4"/>
        <v>#VALUE!</v>
      </c>
      <c r="P14" t="e" vm="1">
        <f t="shared" si="5"/>
        <v>#VALUE!</v>
      </c>
      <c r="Q14" s="51"/>
      <c r="R14" s="51"/>
      <c r="S14" s="51"/>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0"/>
        <v>#VALUE!</v>
      </c>
      <c r="J15" t="e" vm="1">
        <f t="shared" si="1"/>
        <v>#VALUE!</v>
      </c>
      <c r="K15" t="e" vm="2">
        <f>[1]!genUniform($K$9,$K$10)</f>
        <v>#VALUE!</v>
      </c>
      <c r="L15" t="e" vm="1">
        <f t="shared" si="2"/>
        <v>#VALUE!</v>
      </c>
      <c r="M15" t="e" vm="1">
        <f t="shared" si="3"/>
        <v>#VALUE!</v>
      </c>
      <c r="N15" t="e" vm="2">
        <f>[1]!genUniform($N$9,$N$10)</f>
        <v>#VALUE!</v>
      </c>
      <c r="O15" t="e" vm="1">
        <f t="shared" si="4"/>
        <v>#VALUE!</v>
      </c>
      <c r="P15" t="e" vm="1">
        <f t="shared" si="5"/>
        <v>#VALUE!</v>
      </c>
      <c r="Q15" s="51"/>
      <c r="R15" s="51"/>
      <c r="S15" s="51"/>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0"/>
        <v>#VALUE!</v>
      </c>
      <c r="J16" t="e" vm="1">
        <f t="shared" si="1"/>
        <v>#VALUE!</v>
      </c>
      <c r="K16" t="e" vm="2">
        <f>[1]!genUniform($K$9,$K$10)</f>
        <v>#VALUE!</v>
      </c>
      <c r="L16" t="e" vm="1">
        <f t="shared" si="2"/>
        <v>#VALUE!</v>
      </c>
      <c r="M16" t="e" vm="1">
        <f t="shared" si="3"/>
        <v>#VALUE!</v>
      </c>
      <c r="N16" t="e" vm="2">
        <f>[1]!genUniform($N$9,$N$10)</f>
        <v>#VALUE!</v>
      </c>
      <c r="O16" t="e" vm="1">
        <f t="shared" si="4"/>
        <v>#VALUE!</v>
      </c>
      <c r="P16" t="e" vm="1">
        <f t="shared" si="5"/>
        <v>#VALUE!</v>
      </c>
      <c r="Q16" s="51"/>
      <c r="R16" s="51"/>
      <c r="S16" s="51"/>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0"/>
        <v>#VALUE!</v>
      </c>
      <c r="J17" t="e" vm="1">
        <f t="shared" si="1"/>
        <v>#VALUE!</v>
      </c>
      <c r="K17" t="e" vm="2">
        <f>[1]!genUniform($K$9,$K$10)</f>
        <v>#VALUE!</v>
      </c>
      <c r="L17" t="e" vm="1">
        <f t="shared" si="2"/>
        <v>#VALUE!</v>
      </c>
      <c r="M17" t="e" vm="1">
        <f t="shared" si="3"/>
        <v>#VALUE!</v>
      </c>
      <c r="N17" t="e" vm="2">
        <f>[1]!genUniform($N$9,$N$10)</f>
        <v>#VALUE!</v>
      </c>
      <c r="O17" t="e" vm="1">
        <f t="shared" si="4"/>
        <v>#VALUE!</v>
      </c>
      <c r="P17" t="e" vm="1">
        <f t="shared" si="5"/>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0"/>
        <v>#VALUE!</v>
      </c>
      <c r="J18" t="e" vm="1">
        <f t="shared" si="1"/>
        <v>#VALUE!</v>
      </c>
      <c r="K18" t="e" vm="2">
        <f>[1]!genUniform($K$9,$K$10)</f>
        <v>#VALUE!</v>
      </c>
      <c r="L18" t="e" vm="1">
        <f t="shared" si="2"/>
        <v>#VALUE!</v>
      </c>
      <c r="M18" t="e" vm="1">
        <f t="shared" si="3"/>
        <v>#VALUE!</v>
      </c>
      <c r="N18" t="e" vm="2">
        <f>[1]!genUniform($N$9,$N$10)</f>
        <v>#VALUE!</v>
      </c>
      <c r="O18" t="e" vm="1">
        <f t="shared" si="4"/>
        <v>#VALUE!</v>
      </c>
      <c r="P18" t="e" vm="1">
        <f t="shared" si="5"/>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0"/>
        <v>#VALUE!</v>
      </c>
      <c r="J19" t="e" vm="1">
        <f t="shared" si="1"/>
        <v>#VALUE!</v>
      </c>
      <c r="K19" t="e" vm="2">
        <f>[1]!genUniform($K$9,$K$10)</f>
        <v>#VALUE!</v>
      </c>
      <c r="L19" t="e" vm="1">
        <f t="shared" si="2"/>
        <v>#VALUE!</v>
      </c>
      <c r="M19" t="e" vm="1">
        <f t="shared" si="3"/>
        <v>#VALUE!</v>
      </c>
      <c r="N19" t="e" vm="2">
        <f>[1]!genUniform($N$9,$N$10)</f>
        <v>#VALUE!</v>
      </c>
      <c r="O19" t="e" vm="1">
        <f t="shared" si="4"/>
        <v>#VALUE!</v>
      </c>
      <c r="P19" t="e" vm="1">
        <f t="shared" si="5"/>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0"/>
        <v>#VALUE!</v>
      </c>
      <c r="J20" t="e" vm="1">
        <f t="shared" si="1"/>
        <v>#VALUE!</v>
      </c>
      <c r="K20" t="e" vm="2">
        <f>[1]!genUniform($K$9,$K$10)</f>
        <v>#VALUE!</v>
      </c>
      <c r="L20" t="e" vm="1">
        <f t="shared" si="2"/>
        <v>#VALUE!</v>
      </c>
      <c r="M20" t="e" vm="1">
        <f t="shared" si="3"/>
        <v>#VALUE!</v>
      </c>
      <c r="N20" t="e" vm="2">
        <f>[1]!genUniform($N$9,$N$10)</f>
        <v>#VALUE!</v>
      </c>
      <c r="O20" t="e" vm="1">
        <f t="shared" si="4"/>
        <v>#VALUE!</v>
      </c>
      <c r="P20" t="e" vm="1">
        <f t="shared" si="5"/>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91"/>
  <sheetViews>
    <sheetView topLeftCell="A55" zoomScale="80" zoomScaleNormal="80" workbookViewId="0">
      <selection activeCell="H57" sqref="H57"/>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7" t="s">
        <v>71</v>
      </c>
      <c r="B1" s="27"/>
    </row>
    <row r="2" spans="1:27">
      <c r="C2" t="s">
        <v>72</v>
      </c>
      <c r="G2" s="67" t="s">
        <v>73</v>
      </c>
      <c r="H2" s="67"/>
      <c r="J2" t="s">
        <v>74</v>
      </c>
      <c r="K2" t="s">
        <v>75</v>
      </c>
      <c r="L2" s="67" t="s">
        <v>76</v>
      </c>
      <c r="M2" s="67"/>
      <c r="Q2" t="s">
        <v>77</v>
      </c>
      <c r="R2" t="s">
        <v>78</v>
      </c>
      <c r="S2" t="s">
        <v>79</v>
      </c>
      <c r="W2" t="s">
        <v>80</v>
      </c>
    </row>
    <row r="3" spans="1:27">
      <c r="C3" t="s">
        <v>81</v>
      </c>
      <c r="D3" s="7">
        <v>2.8581536071096152</v>
      </c>
      <c r="G3" s="17">
        <f>Main!$A22</f>
        <v>0</v>
      </c>
      <c r="H3" s="17">
        <f>Main!$B22</f>
        <v>50</v>
      </c>
      <c r="J3" s="18">
        <f>Main!$C22</f>
        <v>80</v>
      </c>
      <c r="K3" s="19">
        <f t="shared" ref="K3:K8" si="0">J3/SUM(J$3:J$8)</f>
        <v>0.72072072072072069</v>
      </c>
      <c r="L3" t="e">
        <f t="shared" ref="L3:L8" si="1">LN(G3)</f>
        <v>#NUM!</v>
      </c>
      <c r="M3">
        <f t="shared" ref="M3:M8" si="2">LN(H3)</f>
        <v>3.912023005428146</v>
      </c>
      <c r="O3">
        <f>IF(G3=0,0,_xlfn.NORM.DIST(L3,$D$3,$D$4,TRUE))</f>
        <v>0</v>
      </c>
      <c r="P3">
        <f t="shared" ref="P3:P8" si="3">_xlfn.NORM.DIST(M3,$D$3,$D$4,TRUE)</f>
        <v>0.71524300790359974</v>
      </c>
      <c r="Q3" s="19">
        <f t="shared" ref="Q3:Q6" si="4">IF(H3=0,0,P3-O3)</f>
        <v>0.71524300790359974</v>
      </c>
      <c r="R3" s="19">
        <f t="shared" ref="R3:R8" si="5">Q3*SUM(J$3:J$8)</f>
        <v>79.391973877299577</v>
      </c>
      <c r="S3">
        <f t="shared" ref="S3:S5" si="6">IF(J3=0,0,J3*LN(Q3))</f>
        <v>-26.810633826993175</v>
      </c>
      <c r="W3">
        <f t="shared" ref="W3:W5" si="7">IF(J3=0,0,J3*LN(K3))</f>
        <v>-26.200285331076209</v>
      </c>
    </row>
    <row r="4" spans="1:27">
      <c r="C4" t="s">
        <v>82</v>
      </c>
      <c r="D4" s="7">
        <v>1.8529004171795931</v>
      </c>
      <c r="G4" s="17">
        <f>Main!$A23</f>
        <v>50</v>
      </c>
      <c r="H4" s="17">
        <f>Main!$B23</f>
        <v>100</v>
      </c>
      <c r="J4" s="18">
        <f>Main!$C23</f>
        <v>8</v>
      </c>
      <c r="K4" s="19">
        <f t="shared" si="0"/>
        <v>7.2072072072072071E-2</v>
      </c>
      <c r="L4">
        <f t="shared" si="1"/>
        <v>3.912023005428146</v>
      </c>
      <c r="M4">
        <f t="shared" si="2"/>
        <v>4.6051701859880918</v>
      </c>
      <c r="O4">
        <f>_xlfn.NORM.DIST(L4,$D$3,$D$4,TRUE)</f>
        <v>0.71524300790359974</v>
      </c>
      <c r="P4">
        <f t="shared" si="3"/>
        <v>0.82712248409602296</v>
      </c>
      <c r="Q4" s="19">
        <f t="shared" si="4"/>
        <v>0.11187947619242322</v>
      </c>
      <c r="R4" s="19">
        <f t="shared" si="5"/>
        <v>12.418621857358978</v>
      </c>
      <c r="S4">
        <f t="shared" si="6"/>
        <v>-17.522664740231928</v>
      </c>
      <c r="W4">
        <f t="shared" si="7"/>
        <v>-21.040709277059985</v>
      </c>
    </row>
    <row r="5" spans="1:27">
      <c r="G5" s="17">
        <f>Main!$A24</f>
        <v>100</v>
      </c>
      <c r="H5" s="17">
        <f>Main!$B24</f>
        <v>200</v>
      </c>
      <c r="J5" s="18">
        <f>Main!$C24</f>
        <v>13</v>
      </c>
      <c r="K5" s="19">
        <f t="shared" si="0"/>
        <v>0.11711711711711711</v>
      </c>
      <c r="L5">
        <f t="shared" si="1"/>
        <v>4.6051701859880918</v>
      </c>
      <c r="M5">
        <f t="shared" si="2"/>
        <v>5.2983173665480363</v>
      </c>
      <c r="O5">
        <f>_xlfn.NORM.DIST(L5,$D$3,$D$4,TRUE)</f>
        <v>0.82712248409602296</v>
      </c>
      <c r="P5">
        <f t="shared" si="3"/>
        <v>0.90607109129829877</v>
      </c>
      <c r="Q5" s="19">
        <f t="shared" si="4"/>
        <v>7.8948607202275811E-2</v>
      </c>
      <c r="R5" s="19">
        <f t="shared" si="5"/>
        <v>8.7632953994526144</v>
      </c>
      <c r="S5">
        <f t="shared" si="6"/>
        <v>-33.00645633938322</v>
      </c>
      <c r="W5">
        <f t="shared" si="7"/>
        <v>-27.879550970060368</v>
      </c>
    </row>
    <row r="6" spans="1:27">
      <c r="G6" s="17">
        <f>Main!$A25</f>
        <v>200</v>
      </c>
      <c r="H6" s="17">
        <f>Main!$B25</f>
        <v>3033</v>
      </c>
      <c r="J6" s="18">
        <f>Main!$C25</f>
        <v>10</v>
      </c>
      <c r="K6" s="19">
        <f t="shared" si="0"/>
        <v>9.0090090090090086E-2</v>
      </c>
      <c r="L6">
        <f t="shared" si="1"/>
        <v>5.2983173665480363</v>
      </c>
      <c r="M6">
        <f t="shared" si="2"/>
        <v>8.0173075076885816</v>
      </c>
      <c r="O6">
        <f>_xlfn.NORM.DIST(L6,$D$3,$D$4,TRUE)</f>
        <v>0.90607109129829877</v>
      </c>
      <c r="P6">
        <f t="shared" si="3"/>
        <v>0.99731838051789734</v>
      </c>
      <c r="Q6" s="19">
        <f t="shared" si="4"/>
        <v>9.1247289219598571E-2</v>
      </c>
      <c r="R6" s="19">
        <f t="shared" si="5"/>
        <v>10.128449103375441</v>
      </c>
      <c r="S6">
        <f>IF(J6=0,0,J6*LN(Q6))</f>
        <v>-23.941819941432847</v>
      </c>
      <c r="W6">
        <f>IF(J6=0,0,J6*LN(K6))</f>
        <v>-24.069451083182884</v>
      </c>
    </row>
    <row r="7" spans="1:27">
      <c r="G7" s="17">
        <v>0</v>
      </c>
      <c r="H7" s="17">
        <v>0</v>
      </c>
      <c r="J7" s="18">
        <v>0</v>
      </c>
      <c r="K7" s="19">
        <f t="shared" si="0"/>
        <v>0</v>
      </c>
      <c r="L7" t="e">
        <f t="shared" si="1"/>
        <v>#NUM!</v>
      </c>
      <c r="M7" t="e">
        <f t="shared" si="2"/>
        <v>#NUM!</v>
      </c>
      <c r="O7" t="e">
        <f>_xlfn.NORM.DIST(L7,$D$3,$D$4,TRUE)</f>
        <v>#NUM!</v>
      </c>
      <c r="P7" s="35" t="e">
        <f t="shared" si="3"/>
        <v>#NUM!</v>
      </c>
      <c r="Q7" s="19">
        <f>IF(H7=0,0,P7-O7)</f>
        <v>0</v>
      </c>
      <c r="R7" s="19">
        <f t="shared" si="5"/>
        <v>0</v>
      </c>
      <c r="S7">
        <f t="shared" ref="S7:S8" si="8">IF(J7=0,0,J7*LN(Q7))</f>
        <v>0</v>
      </c>
      <c r="W7">
        <f t="shared" ref="W7:W8" si="9">IF(J7=0,0,J7*LN(K7))</f>
        <v>0</v>
      </c>
    </row>
    <row r="8" spans="1:27">
      <c r="G8" s="17">
        <v>0</v>
      </c>
      <c r="H8" s="17">
        <v>0</v>
      </c>
      <c r="J8" s="18">
        <v>0</v>
      </c>
      <c r="K8" s="19">
        <f t="shared" si="0"/>
        <v>0</v>
      </c>
      <c r="L8" t="e">
        <f t="shared" si="1"/>
        <v>#NUM!</v>
      </c>
      <c r="M8" t="e">
        <f t="shared" si="2"/>
        <v>#NUM!</v>
      </c>
      <c r="O8" t="e">
        <f>_xlfn.NORM.DIST(L8,$D$3,$D$4,TRUE)</f>
        <v>#NUM!</v>
      </c>
      <c r="P8" s="35" t="e">
        <f t="shared" si="3"/>
        <v>#NUM!</v>
      </c>
      <c r="Q8" s="19">
        <f>IF(H8=0,0,P8-O8)</f>
        <v>0</v>
      </c>
      <c r="R8" s="19">
        <f t="shared" si="5"/>
        <v>0</v>
      </c>
      <c r="S8">
        <f t="shared" si="8"/>
        <v>0</v>
      </c>
      <c r="W8">
        <f t="shared" si="9"/>
        <v>0</v>
      </c>
    </row>
    <row r="9" spans="1:27">
      <c r="G9" t="s">
        <v>83</v>
      </c>
    </row>
    <row r="10" spans="1:27">
      <c r="G10" t="s">
        <v>84</v>
      </c>
      <c r="S10" t="s">
        <v>85</v>
      </c>
      <c r="Y10" t="s">
        <v>86</v>
      </c>
      <c r="Z10" t="s">
        <v>87</v>
      </c>
    </row>
    <row r="11" spans="1:27">
      <c r="G11" t="s">
        <v>88</v>
      </c>
      <c r="J11" s="20">
        <f>SUM(J3:J8)</f>
        <v>111</v>
      </c>
      <c r="Q11" s="20">
        <f>SUM(Q3:Q8)</f>
        <v>0.99731838051789734</v>
      </c>
      <c r="R11" s="20">
        <f t="shared" ref="R11:S11" si="10">SUM(R3:R8)</f>
        <v>110.70234023748662</v>
      </c>
      <c r="S11" s="20">
        <f t="shared" si="10"/>
        <v>-101.28157484804117</v>
      </c>
      <c r="W11" s="21">
        <f>SUM(W3:W6)</f>
        <v>-99.189996661379439</v>
      </c>
      <c r="Y11">
        <f>2*(W11-S11)</f>
        <v>4.1831563733234702</v>
      </c>
      <c r="Z11">
        <f>W13-S13</f>
        <v>1</v>
      </c>
      <c r="AA11" s="21">
        <f>_xlfn.CHISQ.DIST.RT(Y11,Z11)</f>
        <v>4.0827596256651111E-2</v>
      </c>
    </row>
    <row r="12" spans="1:27">
      <c r="G12" t="s">
        <v>89</v>
      </c>
      <c r="S12" t="s">
        <v>90</v>
      </c>
      <c r="W12" t="s">
        <v>91</v>
      </c>
    </row>
    <row r="13" spans="1:27">
      <c r="S13">
        <v>2</v>
      </c>
      <c r="W13">
        <f>COUNTIF(J3:J8, "&gt;0")-1</f>
        <v>3</v>
      </c>
    </row>
    <row r="15" spans="1:27">
      <c r="A15" s="32"/>
      <c r="B15" s="32" t="s">
        <v>92</v>
      </c>
      <c r="C15" s="32"/>
      <c r="D15" s="32"/>
      <c r="E15" s="32"/>
      <c r="F15" s="32"/>
      <c r="G15" s="32"/>
      <c r="H15" s="32"/>
      <c r="I15" s="32"/>
      <c r="J15" s="32"/>
      <c r="K15" s="32"/>
      <c r="L15" s="32"/>
      <c r="M15" s="32"/>
      <c r="N15" s="32"/>
      <c r="O15" s="32"/>
    </row>
    <row r="16" spans="1:27">
      <c r="A16" s="34"/>
      <c r="B16" s="33" t="s">
        <v>93</v>
      </c>
      <c r="C16" s="33"/>
      <c r="D16" s="33"/>
      <c r="E16" s="33"/>
      <c r="F16" s="33"/>
      <c r="G16" s="32"/>
      <c r="H16" s="32"/>
      <c r="I16" s="32"/>
      <c r="J16" s="32"/>
      <c r="K16" s="32"/>
      <c r="L16" s="32"/>
      <c r="M16" s="32"/>
      <c r="N16" s="32"/>
      <c r="O16" s="32"/>
    </row>
    <row r="17" spans="1:34">
      <c r="A17" s="32"/>
      <c r="B17" s="32"/>
      <c r="C17" s="32"/>
      <c r="D17" s="32"/>
      <c r="E17" s="32"/>
      <c r="F17" s="32"/>
      <c r="G17" s="32"/>
      <c r="H17" s="32"/>
      <c r="I17" s="32"/>
      <c r="J17" s="32"/>
      <c r="K17" s="32"/>
      <c r="L17" s="32"/>
      <c r="M17" s="32"/>
      <c r="N17" s="32"/>
      <c r="O17" s="32"/>
      <c r="R17" s="22" t="s">
        <v>94</v>
      </c>
      <c r="S17" s="22"/>
      <c r="T17" s="22"/>
      <c r="U17" s="22"/>
      <c r="V17" s="22"/>
      <c r="W17" s="22"/>
    </row>
    <row r="18" spans="1:34">
      <c r="A18" s="32"/>
      <c r="B18" s="32"/>
      <c r="C18" s="32"/>
      <c r="D18" s="32"/>
      <c r="E18" s="32"/>
      <c r="F18" s="32"/>
      <c r="G18" s="32"/>
      <c r="H18" s="32"/>
      <c r="I18" s="32"/>
      <c r="J18" s="32"/>
      <c r="K18" s="32"/>
      <c r="L18" s="32"/>
      <c r="M18" s="32"/>
      <c r="N18" s="32"/>
      <c r="O18" s="32"/>
      <c r="R18" s="22" t="s">
        <v>95</v>
      </c>
      <c r="S18" s="22"/>
      <c r="T18" s="22"/>
      <c r="U18" s="22"/>
      <c r="V18" s="22"/>
      <c r="W18" s="22"/>
    </row>
    <row r="19" spans="1:34">
      <c r="A19" s="32"/>
      <c r="B19" s="32"/>
      <c r="C19" s="32"/>
      <c r="D19" s="32"/>
      <c r="E19" s="32"/>
      <c r="F19" s="32"/>
      <c r="G19" s="32"/>
      <c r="H19" s="32"/>
      <c r="I19" s="32"/>
      <c r="J19" s="32"/>
      <c r="K19" s="32"/>
      <c r="L19" s="32"/>
      <c r="M19" s="32"/>
      <c r="N19" s="32"/>
      <c r="O19" s="32"/>
    </row>
    <row r="20" spans="1:34">
      <c r="A20" s="32"/>
      <c r="B20" s="32"/>
      <c r="C20" s="32"/>
      <c r="D20" s="32"/>
      <c r="E20" s="32"/>
      <c r="F20" s="32"/>
      <c r="G20" s="32"/>
      <c r="H20" s="32"/>
      <c r="I20" s="32"/>
      <c r="J20" s="32"/>
      <c r="K20" s="32"/>
      <c r="L20" s="32"/>
      <c r="M20" s="32"/>
      <c r="N20" s="32"/>
      <c r="O20" s="32"/>
      <c r="S20">
        <v>17.899999999999999</v>
      </c>
      <c r="T20" t="s">
        <v>96</v>
      </c>
      <c r="W20" s="68" t="s">
        <v>97</v>
      </c>
      <c r="X20" s="68"/>
    </row>
    <row r="21" spans="1:34">
      <c r="M21" s="67"/>
      <c r="N21" s="67"/>
      <c r="R21" t="s">
        <v>98</v>
      </c>
      <c r="S21" t="s">
        <v>99</v>
      </c>
      <c r="V21" t="s">
        <v>100</v>
      </c>
      <c r="W21" s="2" t="s">
        <v>101</v>
      </c>
      <c r="X21" s="2" t="s">
        <v>102</v>
      </c>
      <c r="Y21" s="67" t="s">
        <v>103</v>
      </c>
      <c r="Z21" s="67"/>
      <c r="AA21" s="67" t="s">
        <v>104</v>
      </c>
      <c r="AB21" s="67"/>
      <c r="AC21" s="67" t="s">
        <v>105</v>
      </c>
      <c r="AD21" s="67"/>
      <c r="AE21" s="67" t="s">
        <v>106</v>
      </c>
      <c r="AF21" s="67"/>
      <c r="AG21" s="67" t="s">
        <v>107</v>
      </c>
      <c r="AH21" s="67"/>
    </row>
    <row r="22" spans="1:34">
      <c r="M22" t="s">
        <v>108</v>
      </c>
      <c r="N22" t="s">
        <v>109</v>
      </c>
      <c r="V22" s="16">
        <f t="shared" ref="V22:V27" si="11">$R$24*AH22/AG22</f>
        <v>13.501331158773938</v>
      </c>
      <c r="W22">
        <v>1.0000000000000001E-5</v>
      </c>
      <c r="X22">
        <f t="shared" ref="X22:X27" si="12">$H3</f>
        <v>50</v>
      </c>
      <c r="Y22">
        <f t="shared" ref="Y22:Y27" si="13">(LN(W22)-M$23)/N$23</f>
        <v>-7.7559910607364939</v>
      </c>
      <c r="Z22">
        <f t="shared" ref="Z22:Z27" si="14">(LN(X22)-M$23)/N$23</f>
        <v>0.56876742459947538</v>
      </c>
      <c r="AA22">
        <f t="shared" ref="AA22:AA27" si="15">Y22-N$23</f>
        <v>-9.608891477916087</v>
      </c>
      <c r="AB22">
        <f t="shared" ref="AB22:AB27" si="16">Z22-N$23</f>
        <v>-1.2841329925801177</v>
      </c>
      <c r="AC22">
        <f t="shared" ref="AC22:AF27" si="17">_xlfn.NORM.S.DIST(Y22,TRUE)</f>
        <v>4.3828099699715023E-15</v>
      </c>
      <c r="AD22">
        <f t="shared" si="17"/>
        <v>0.71524300790359974</v>
      </c>
      <c r="AE22">
        <f t="shared" si="17"/>
        <v>3.6667107255284621E-22</v>
      </c>
      <c r="AF22">
        <f t="shared" si="17"/>
        <v>9.954771291177715E-2</v>
      </c>
      <c r="AG22">
        <f t="shared" ref="AG22:AG27" si="18">AD22-AC22</f>
        <v>0.71524300790359541</v>
      </c>
      <c r="AH22">
        <f t="shared" ref="AH22:AH27" si="19">AF22-AE22</f>
        <v>9.954771291177715E-2</v>
      </c>
    </row>
    <row r="23" spans="1:34">
      <c r="M23">
        <f>D3</f>
        <v>2.8581536071096152</v>
      </c>
      <c r="N23">
        <f>D4</f>
        <v>1.8529004171795931</v>
      </c>
      <c r="R23" t="s">
        <v>110</v>
      </c>
      <c r="V23" s="16">
        <f t="shared" si="11"/>
        <v>70.970131775145887</v>
      </c>
      <c r="W23">
        <f>$G4</f>
        <v>50</v>
      </c>
      <c r="X23">
        <f t="shared" si="12"/>
        <v>100</v>
      </c>
      <c r="Y23">
        <f t="shared" si="13"/>
        <v>0.56876742459947538</v>
      </c>
      <c r="Z23">
        <f t="shared" si="14"/>
        <v>0.94285508421316655</v>
      </c>
      <c r="AA23">
        <f t="shared" si="15"/>
        <v>-1.2841329925801177</v>
      </c>
      <c r="AB23">
        <f t="shared" si="16"/>
        <v>-0.91004533296642653</v>
      </c>
      <c r="AC23">
        <f t="shared" si="17"/>
        <v>0.71524300790359974</v>
      </c>
      <c r="AD23">
        <f t="shared" si="17"/>
        <v>0.82712248409602296</v>
      </c>
      <c r="AE23">
        <f t="shared" si="17"/>
        <v>9.954771291177715E-2</v>
      </c>
      <c r="AF23">
        <f t="shared" si="17"/>
        <v>0.18139930137720195</v>
      </c>
      <c r="AG23">
        <f t="shared" si="18"/>
        <v>0.11187947619242322</v>
      </c>
      <c r="AH23">
        <f t="shared" si="19"/>
        <v>8.1851588465424799E-2</v>
      </c>
    </row>
    <row r="24" spans="1:34">
      <c r="R24" s="23">
        <f>EXP(M23+(N23^2)/2)</f>
        <v>97.006073030147462</v>
      </c>
      <c r="V24" s="16">
        <f t="shared" si="11"/>
        <v>140.80517153600627</v>
      </c>
      <c r="W24">
        <f>$G5</f>
        <v>100</v>
      </c>
      <c r="X24">
        <f t="shared" si="12"/>
        <v>200</v>
      </c>
      <c r="Y24">
        <f t="shared" si="13"/>
        <v>0.94285508421316655</v>
      </c>
      <c r="Z24">
        <f t="shared" si="14"/>
        <v>1.3169427438268568</v>
      </c>
      <c r="AA24">
        <f t="shared" si="15"/>
        <v>-0.91004533296642653</v>
      </c>
      <c r="AB24">
        <f t="shared" si="16"/>
        <v>-0.53595767335273625</v>
      </c>
      <c r="AC24">
        <f t="shared" si="17"/>
        <v>0.82712248409602296</v>
      </c>
      <c r="AD24">
        <f t="shared" si="17"/>
        <v>0.90607109129829877</v>
      </c>
      <c r="AE24">
        <f t="shared" si="17"/>
        <v>0.18139930137720195</v>
      </c>
      <c r="AF24">
        <f t="shared" si="17"/>
        <v>0.29599390182237706</v>
      </c>
      <c r="AG24">
        <f t="shared" si="18"/>
        <v>7.8948607202275811E-2</v>
      </c>
      <c r="AH24">
        <f t="shared" si="19"/>
        <v>0.11459460044517511</v>
      </c>
    </row>
    <row r="25" spans="1:34">
      <c r="V25" s="16">
        <f t="shared" si="11"/>
        <v>561.53550577597957</v>
      </c>
      <c r="W25">
        <f>$G6</f>
        <v>200</v>
      </c>
      <c r="X25">
        <f t="shared" si="12"/>
        <v>3033</v>
      </c>
      <c r="Y25">
        <f t="shared" si="13"/>
        <v>1.3169427438268568</v>
      </c>
      <c r="Z25">
        <f t="shared" si="14"/>
        <v>2.7843665276043343</v>
      </c>
      <c r="AA25">
        <f t="shared" si="15"/>
        <v>-0.53595767335273625</v>
      </c>
      <c r="AB25">
        <f t="shared" si="16"/>
        <v>0.93146611042474126</v>
      </c>
      <c r="AC25">
        <f t="shared" si="17"/>
        <v>0.90607109129829877</v>
      </c>
      <c r="AD25">
        <f t="shared" si="17"/>
        <v>0.99731838051789734</v>
      </c>
      <c r="AE25">
        <f t="shared" si="17"/>
        <v>0.29599390182237706</v>
      </c>
      <c r="AF25">
        <f t="shared" si="17"/>
        <v>0.82419374645159404</v>
      </c>
      <c r="AG25">
        <f t="shared" si="18"/>
        <v>9.1247289219598571E-2</v>
      </c>
      <c r="AH25">
        <f t="shared" si="19"/>
        <v>0.52819984462921699</v>
      </c>
    </row>
    <row r="26" spans="1:34">
      <c r="V26" s="16" t="e">
        <f t="shared" si="11"/>
        <v>#NUM!</v>
      </c>
      <c r="W26">
        <f>$G7</f>
        <v>0</v>
      </c>
      <c r="X26">
        <f t="shared" si="12"/>
        <v>0</v>
      </c>
      <c r="Y26" t="e">
        <f t="shared" si="13"/>
        <v>#NUM!</v>
      </c>
      <c r="Z26" t="e">
        <f t="shared" si="14"/>
        <v>#NUM!</v>
      </c>
      <c r="AA26" t="e">
        <f t="shared" si="15"/>
        <v>#NUM!</v>
      </c>
      <c r="AB26" t="e">
        <f t="shared" si="16"/>
        <v>#NUM!</v>
      </c>
      <c r="AC26" t="e">
        <f t="shared" si="17"/>
        <v>#NUM!</v>
      </c>
      <c r="AD26" t="e">
        <f t="shared" si="17"/>
        <v>#NUM!</v>
      </c>
      <c r="AE26" t="e">
        <f t="shared" si="17"/>
        <v>#NUM!</v>
      </c>
      <c r="AF26" t="e">
        <f t="shared" si="17"/>
        <v>#NUM!</v>
      </c>
      <c r="AG26" t="e">
        <f t="shared" si="18"/>
        <v>#NUM!</v>
      </c>
      <c r="AH26" t="e">
        <f t="shared" si="19"/>
        <v>#NUM!</v>
      </c>
    </row>
    <row r="27" spans="1:34">
      <c r="V27" s="16"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6.75" customHeight="1"/>
    <row r="29" spans="1:34" ht="7.5" customHeight="1"/>
    <row r="30" spans="1:34">
      <c r="A30" s="27" t="s">
        <v>111</v>
      </c>
      <c r="B30" s="27"/>
    </row>
    <row r="31" spans="1:34">
      <c r="C31" t="s">
        <v>72</v>
      </c>
      <c r="G31" s="67" t="s">
        <v>73</v>
      </c>
      <c r="H31" s="67"/>
      <c r="J31" t="s">
        <v>74</v>
      </c>
      <c r="K31" t="s">
        <v>75</v>
      </c>
      <c r="L31" s="67" t="s">
        <v>76</v>
      </c>
      <c r="M31" s="67"/>
      <c r="Q31" t="s">
        <v>77</v>
      </c>
      <c r="R31" t="s">
        <v>78</v>
      </c>
      <c r="S31" t="s">
        <v>79</v>
      </c>
    </row>
    <row r="32" spans="1:34">
      <c r="C32" t="s">
        <v>81</v>
      </c>
      <c r="D32" s="16">
        <v>3.1443253932897006</v>
      </c>
      <c r="G32">
        <f t="shared" ref="G32:H37" si="20">G3</f>
        <v>0</v>
      </c>
      <c r="H32">
        <f t="shared" si="20"/>
        <v>50</v>
      </c>
      <c r="J32">
        <f t="shared" ref="J32:J37" si="21">J3</f>
        <v>80</v>
      </c>
      <c r="K32">
        <f t="shared" ref="K32:K37" si="22">J32/SUM(J$32:J$37)</f>
        <v>0.72072072072072069</v>
      </c>
      <c r="L32" t="e">
        <f t="shared" ref="L32:L37" si="23">LN(G32)</f>
        <v>#NUM!</v>
      </c>
      <c r="M32">
        <f t="shared" ref="M32:M37" si="24">LN(H32)</f>
        <v>3.912023005428146</v>
      </c>
      <c r="O32">
        <f>IF(G32=0,0,_xlfn.NORM.DIST(L32,$D$32,$D$33,TRUE))</f>
        <v>0</v>
      </c>
      <c r="P32">
        <f t="shared" ref="P32:P37" si="25">_xlfn.NORM.DIST(M32,$D$32,$D$33,TRUE)</f>
        <v>0.70563398870498861</v>
      </c>
      <c r="Q32" s="19">
        <f t="shared" ref="Q32:Q34" si="26">P32-O32</f>
        <v>0.70563398870498861</v>
      </c>
      <c r="R32" s="19">
        <f t="shared" ref="R32:R37" si="27">Q32*SUM(J$32:J$37)</f>
        <v>78.325372746253734</v>
      </c>
      <c r="S32">
        <f t="shared" ref="S32:S37" si="28">IF(J32=0,0,J32*LN(Q32))</f>
        <v>-27.89268844130525</v>
      </c>
    </row>
    <row r="33" spans="3:34">
      <c r="C33" t="s">
        <v>82</v>
      </c>
      <c r="D33" s="16">
        <v>1.4198889457889368</v>
      </c>
      <c r="G33">
        <f t="shared" si="20"/>
        <v>50</v>
      </c>
      <c r="H33">
        <f t="shared" si="20"/>
        <v>100</v>
      </c>
      <c r="J33">
        <f t="shared" si="21"/>
        <v>8</v>
      </c>
      <c r="K33">
        <f t="shared" si="22"/>
        <v>7.2072072072072071E-2</v>
      </c>
      <c r="L33">
        <f t="shared" si="23"/>
        <v>3.912023005428146</v>
      </c>
      <c r="M33">
        <f t="shared" si="24"/>
        <v>4.6051701859880918</v>
      </c>
      <c r="O33">
        <f>_xlfn.NORM.DIST(L33,$D$32,$D$33,TRUE)</f>
        <v>0.70563398870498861</v>
      </c>
      <c r="P33">
        <f t="shared" si="25"/>
        <v>0.84822360092550775</v>
      </c>
      <c r="Q33" s="19">
        <f t="shared" si="26"/>
        <v>0.14258961222051914</v>
      </c>
      <c r="R33" s="19">
        <f t="shared" si="27"/>
        <v>15.827446956477624</v>
      </c>
      <c r="S33">
        <f t="shared" si="28"/>
        <v>-15.582276953869734</v>
      </c>
    </row>
    <row r="34" spans="3:34">
      <c r="G34">
        <f t="shared" si="20"/>
        <v>100</v>
      </c>
      <c r="H34">
        <f t="shared" si="20"/>
        <v>200</v>
      </c>
      <c r="J34">
        <f t="shared" si="21"/>
        <v>13</v>
      </c>
      <c r="K34">
        <f t="shared" si="22"/>
        <v>0.11711711711711711</v>
      </c>
      <c r="L34">
        <f t="shared" si="23"/>
        <v>4.6051701859880918</v>
      </c>
      <c r="M34">
        <f t="shared" si="24"/>
        <v>5.2983173665480363</v>
      </c>
      <c r="O34">
        <f>_xlfn.NORM.DIST(L34,$D$32,$D$33,TRUE)</f>
        <v>0.84822360092550775</v>
      </c>
      <c r="P34">
        <f t="shared" si="25"/>
        <v>0.93536847545011448</v>
      </c>
      <c r="Q34" s="19">
        <f t="shared" si="26"/>
        <v>8.714487452460673E-2</v>
      </c>
      <c r="R34" s="19">
        <f t="shared" si="27"/>
        <v>9.6730810722313478</v>
      </c>
      <c r="S34">
        <f t="shared" si="28"/>
        <v>-31.722383171123905</v>
      </c>
    </row>
    <row r="35" spans="3:34">
      <c r="G35">
        <f t="shared" si="20"/>
        <v>200</v>
      </c>
      <c r="H35">
        <f t="shared" si="20"/>
        <v>3033</v>
      </c>
      <c r="J35">
        <f t="shared" si="21"/>
        <v>10</v>
      </c>
      <c r="K35">
        <f t="shared" si="22"/>
        <v>9.0090090090090086E-2</v>
      </c>
      <c r="L35">
        <f t="shared" si="23"/>
        <v>5.2983173665480363</v>
      </c>
      <c r="M35">
        <f t="shared" si="24"/>
        <v>8.0173075076885816</v>
      </c>
      <c r="O35">
        <f>_xlfn.NORM.DIST(L35,$D$32,$D$33,TRUE)</f>
        <v>0.93536847545011448</v>
      </c>
      <c r="P35">
        <f t="shared" si="25"/>
        <v>0.99970036650841709</v>
      </c>
      <c r="Q35" s="19">
        <f t="shared" ref="Q35:Q37" si="29">IF(H35=0,0,P35-O35)</f>
        <v>6.4331891058302615E-2</v>
      </c>
      <c r="R35" s="19">
        <f t="shared" si="27"/>
        <v>7.14083990747159</v>
      </c>
      <c r="S35">
        <f t="shared" si="28"/>
        <v>-27.436997977795269</v>
      </c>
      <c r="V35" t="s">
        <v>112</v>
      </c>
      <c r="W35" s="17">
        <v>0.95</v>
      </c>
    </row>
    <row r="36" spans="3:34">
      <c r="G36">
        <f t="shared" si="20"/>
        <v>0</v>
      </c>
      <c r="H36">
        <f t="shared" si="20"/>
        <v>0</v>
      </c>
      <c r="J36">
        <f t="shared" si="21"/>
        <v>0</v>
      </c>
      <c r="K36">
        <f t="shared" si="22"/>
        <v>0</v>
      </c>
      <c r="L36" t="e">
        <f t="shared" si="23"/>
        <v>#NUM!</v>
      </c>
      <c r="M36" t="e">
        <f t="shared" si="24"/>
        <v>#NUM!</v>
      </c>
      <c r="O36" t="e">
        <f>_xlfn.NORM.DIST(L36,$D$32,$D$33,TRUE)</f>
        <v>#NUM!</v>
      </c>
      <c r="P36" t="e">
        <f t="shared" si="25"/>
        <v>#NUM!</v>
      </c>
      <c r="Q36" s="19">
        <f t="shared" si="29"/>
        <v>0</v>
      </c>
      <c r="R36" s="19">
        <f t="shared" si="27"/>
        <v>0</v>
      </c>
      <c r="S36">
        <f t="shared" si="28"/>
        <v>0</v>
      </c>
    </row>
    <row r="37" spans="3:34">
      <c r="G37">
        <f t="shared" si="20"/>
        <v>0</v>
      </c>
      <c r="H37">
        <f t="shared" si="20"/>
        <v>0</v>
      </c>
      <c r="J37">
        <f t="shared" si="21"/>
        <v>0</v>
      </c>
      <c r="K37">
        <f t="shared" si="22"/>
        <v>0</v>
      </c>
      <c r="L37" t="e">
        <f t="shared" si="23"/>
        <v>#NUM!</v>
      </c>
      <c r="M37" t="e">
        <f t="shared" si="24"/>
        <v>#NUM!</v>
      </c>
      <c r="O37" t="e">
        <f>_xlfn.NORM.DIST(L37,$D$32,$D$33,TRUE)</f>
        <v>#NUM!</v>
      </c>
      <c r="P37" t="e">
        <f t="shared" si="25"/>
        <v>#NUM!</v>
      </c>
      <c r="Q37" s="19">
        <f t="shared" si="29"/>
        <v>0</v>
      </c>
      <c r="R37" s="19">
        <f t="shared" si="27"/>
        <v>0</v>
      </c>
      <c r="S37">
        <f t="shared" si="28"/>
        <v>0</v>
      </c>
    </row>
    <row r="38" spans="3:34">
      <c r="Z38">
        <f>1-2*(1-W35)</f>
        <v>0.89999999999999991</v>
      </c>
    </row>
    <row r="39" spans="3:34">
      <c r="Q39" s="15"/>
      <c r="S39" t="s">
        <v>85</v>
      </c>
      <c r="W39" s="5" t="s">
        <v>113</v>
      </c>
    </row>
    <row r="40" spans="3:34">
      <c r="Q40" s="20">
        <f>SUM(Q32:Q37)</f>
        <v>0.99970036650841709</v>
      </c>
      <c r="R40" s="20">
        <f>SUM(R32:R37)</f>
        <v>110.96674068243431</v>
      </c>
      <c r="S40" s="20">
        <f>SUM(S32:S37)</f>
        <v>-102.63434654409416</v>
      </c>
      <c r="W40" s="21">
        <f>2*(S11-S40)</f>
        <v>2.7055433921059659</v>
      </c>
      <c r="Y40" t="s">
        <v>114</v>
      </c>
      <c r="Z40">
        <f>_xlfn.CHISQ.INV(Z38,1)</f>
        <v>2.7055434540954142</v>
      </c>
    </row>
    <row r="42" spans="3:34">
      <c r="S42">
        <v>17.899999999999999</v>
      </c>
      <c r="T42" t="s">
        <v>96</v>
      </c>
      <c r="W42" s="68" t="s">
        <v>97</v>
      </c>
      <c r="X42" s="68"/>
    </row>
    <row r="43" spans="3:34">
      <c r="M43" s="67"/>
      <c r="N43" s="67"/>
      <c r="R43" t="s">
        <v>98</v>
      </c>
      <c r="S43" t="s">
        <v>99</v>
      </c>
      <c r="V43" t="s">
        <v>100</v>
      </c>
      <c r="W43" s="2" t="s">
        <v>101</v>
      </c>
      <c r="X43" s="2" t="s">
        <v>102</v>
      </c>
      <c r="Y43" s="67" t="s">
        <v>103</v>
      </c>
      <c r="Z43" s="67"/>
      <c r="AA43" s="67" t="s">
        <v>104</v>
      </c>
      <c r="AB43" s="67"/>
      <c r="AC43" s="67" t="s">
        <v>105</v>
      </c>
      <c r="AD43" s="67"/>
      <c r="AE43" s="67" t="s">
        <v>106</v>
      </c>
      <c r="AF43" s="67"/>
      <c r="AG43" s="67" t="s">
        <v>107</v>
      </c>
      <c r="AH43" s="67"/>
    </row>
    <row r="44" spans="3:34">
      <c r="M44" t="s">
        <v>108</v>
      </c>
      <c r="N44" t="s">
        <v>109</v>
      </c>
      <c r="V44" s="16">
        <f t="shared" ref="V44:V49" si="30">$R$46*AH44/AG44</f>
        <v>17.088601295580801</v>
      </c>
      <c r="W44">
        <v>1.0000000000000001E-5</v>
      </c>
      <c r="X44">
        <f>$H$3</f>
        <v>50</v>
      </c>
      <c r="Y44">
        <f t="shared" ref="Y44:Y49" si="31">(LN(W44)-M$45)/N$45</f>
        <v>-10.32281496502241</v>
      </c>
      <c r="Z44">
        <f t="shared" ref="Z44:Z49" si="32">(LN(X44)-M$45)/N$45</f>
        <v>0.54067440585072479</v>
      </c>
      <c r="AA44">
        <f t="shared" ref="AA44:AA49" si="33">Y44-N$45</f>
        <v>-11.742703910811347</v>
      </c>
      <c r="AB44">
        <f t="shared" ref="AB44:AB49" si="34">Z44-N$45</f>
        <v>-0.87921453993821197</v>
      </c>
      <c r="AC44">
        <f t="shared" ref="AC44:AF49" si="35">_xlfn.NORM.S.DIST(Y44,TRUE)</f>
        <v>2.7784804087063891E-25</v>
      </c>
      <c r="AD44">
        <f t="shared" si="35"/>
        <v>0.70563398870498861</v>
      </c>
      <c r="AE44">
        <f t="shared" si="35"/>
        <v>3.8492552095260449E-32</v>
      </c>
      <c r="AF44">
        <f t="shared" si="35"/>
        <v>0.18964248113168844</v>
      </c>
      <c r="AG44">
        <f t="shared" ref="AG44:AG49" si="36">AD44-AC44</f>
        <v>0.70563398870498861</v>
      </c>
      <c r="AH44">
        <f t="shared" ref="AH44:AH49" si="37">AF44-AE44</f>
        <v>0.18964248113168844</v>
      </c>
    </row>
    <row r="45" spans="3:34">
      <c r="M45">
        <f>D32</f>
        <v>3.1443253932897006</v>
      </c>
      <c r="N45">
        <f>D33</f>
        <v>1.4198889457889368</v>
      </c>
      <c r="R45" t="s">
        <v>110</v>
      </c>
      <c r="V45" s="16">
        <f t="shared" si="30"/>
        <v>70.563135726291861</v>
      </c>
      <c r="W45">
        <f>$G$4</f>
        <v>50</v>
      </c>
      <c r="X45">
        <f>$H$4</f>
        <v>100</v>
      </c>
      <c r="Y45">
        <f t="shared" si="31"/>
        <v>0.54067440585072479</v>
      </c>
      <c r="Z45">
        <f t="shared" si="32"/>
        <v>1.0288444015505016</v>
      </c>
      <c r="AA45">
        <f t="shared" si="33"/>
        <v>-0.87921453993821197</v>
      </c>
      <c r="AB45">
        <f t="shared" si="34"/>
        <v>-0.39104454423843515</v>
      </c>
      <c r="AC45">
        <f t="shared" si="35"/>
        <v>0.70563398870498861</v>
      </c>
      <c r="AD45">
        <f t="shared" si="35"/>
        <v>0.84822360092550775</v>
      </c>
      <c r="AE45">
        <f t="shared" si="35"/>
        <v>0.18964248113168844</v>
      </c>
      <c r="AF45">
        <f t="shared" si="35"/>
        <v>0.34788215526427024</v>
      </c>
      <c r="AG45">
        <f t="shared" si="36"/>
        <v>0.14258961222051914</v>
      </c>
      <c r="AH45">
        <f t="shared" si="37"/>
        <v>0.1582396741325818</v>
      </c>
    </row>
    <row r="46" spans="3:34">
      <c r="R46" s="23">
        <f>EXP(M45+(N45^2)/2)</f>
        <v>63.58437108411691</v>
      </c>
      <c r="V46" s="16">
        <f t="shared" si="30"/>
        <v>139.21853314005526</v>
      </c>
      <c r="W46">
        <f>$G$5</f>
        <v>100</v>
      </c>
      <c r="X46">
        <f>$H$5</f>
        <v>200</v>
      </c>
      <c r="Y46">
        <f t="shared" si="31"/>
        <v>1.0288444015505016</v>
      </c>
      <c r="Z46">
        <f t="shared" si="32"/>
        <v>1.5170143972502774</v>
      </c>
      <c r="AA46">
        <f t="shared" si="33"/>
        <v>-0.39104454423843515</v>
      </c>
      <c r="AB46">
        <f t="shared" si="34"/>
        <v>9.7125451461340662E-2</v>
      </c>
      <c r="AC46">
        <f t="shared" si="35"/>
        <v>0.84822360092550775</v>
      </c>
      <c r="AD46">
        <f t="shared" si="35"/>
        <v>0.93536847545011448</v>
      </c>
      <c r="AE46">
        <f t="shared" si="35"/>
        <v>0.34788215526427024</v>
      </c>
      <c r="AF46">
        <f t="shared" si="35"/>
        <v>0.53868661546629126</v>
      </c>
      <c r="AG46">
        <f t="shared" si="36"/>
        <v>8.714487452460673E-2</v>
      </c>
      <c r="AH46">
        <f t="shared" si="37"/>
        <v>0.19080446020202102</v>
      </c>
    </row>
    <row r="47" spans="3:34">
      <c r="C47" s="28" t="s">
        <v>115</v>
      </c>
      <c r="V47" s="16">
        <f t="shared" si="30"/>
        <v>434.10295500938997</v>
      </c>
      <c r="W47">
        <f>$G6</f>
        <v>200</v>
      </c>
      <c r="X47">
        <f>$H6</f>
        <v>3033</v>
      </c>
      <c r="Y47">
        <f t="shared" si="31"/>
        <v>1.5170143972502774</v>
      </c>
      <c r="Z47">
        <f t="shared" si="32"/>
        <v>3.4319459482032184</v>
      </c>
      <c r="AA47">
        <f t="shared" si="33"/>
        <v>9.7125451461340662E-2</v>
      </c>
      <c r="AB47">
        <f t="shared" si="34"/>
        <v>2.0120570024142816</v>
      </c>
      <c r="AC47">
        <f t="shared" si="35"/>
        <v>0.93536847545011448</v>
      </c>
      <c r="AD47">
        <f t="shared" si="35"/>
        <v>0.99970036650841709</v>
      </c>
      <c r="AE47">
        <f t="shared" si="35"/>
        <v>0.53868661546629126</v>
      </c>
      <c r="AF47">
        <f t="shared" si="35"/>
        <v>0.97789303574851172</v>
      </c>
      <c r="AG47">
        <f t="shared" si="36"/>
        <v>6.4331891058302615E-2</v>
      </c>
      <c r="AH47">
        <f t="shared" si="37"/>
        <v>0.43920642028222046</v>
      </c>
    </row>
    <row r="48" spans="3:34">
      <c r="C48" t="s">
        <v>116</v>
      </c>
      <c r="V48" s="16" t="e">
        <f t="shared" si="30"/>
        <v>#NUM!</v>
      </c>
      <c r="W48">
        <f>$G7</f>
        <v>0</v>
      </c>
      <c r="X48">
        <f>$H7</f>
        <v>0</v>
      </c>
      <c r="Y48" t="e">
        <f t="shared" si="31"/>
        <v>#NUM!</v>
      </c>
      <c r="Z48" t="e">
        <f t="shared" si="32"/>
        <v>#NUM!</v>
      </c>
      <c r="AA48" t="e">
        <f t="shared" si="33"/>
        <v>#NUM!</v>
      </c>
      <c r="AB48" t="e">
        <f t="shared" si="34"/>
        <v>#NUM!</v>
      </c>
      <c r="AC48" t="e">
        <f t="shared" si="35"/>
        <v>#NUM!</v>
      </c>
      <c r="AD48" t="e">
        <f t="shared" si="35"/>
        <v>#NUM!</v>
      </c>
      <c r="AE48" t="e">
        <f t="shared" si="35"/>
        <v>#NUM!</v>
      </c>
      <c r="AF48" t="e">
        <f t="shared" si="35"/>
        <v>#NUM!</v>
      </c>
      <c r="AG48" t="e">
        <f t="shared" si="36"/>
        <v>#NUM!</v>
      </c>
      <c r="AH48" t="e">
        <f t="shared" si="37"/>
        <v>#NUM!</v>
      </c>
    </row>
    <row r="49" spans="1:34">
      <c r="C49" t="s">
        <v>117</v>
      </c>
      <c r="V49" s="16" t="e">
        <f t="shared" si="30"/>
        <v>#NUM!</v>
      </c>
      <c r="W49">
        <f>$G8</f>
        <v>0</v>
      </c>
      <c r="X49">
        <f>$H8</f>
        <v>0</v>
      </c>
      <c r="Y49" t="e">
        <f t="shared" si="31"/>
        <v>#NUM!</v>
      </c>
      <c r="Z49" t="e">
        <f t="shared" si="32"/>
        <v>#NUM!</v>
      </c>
      <c r="AA49" t="e">
        <f t="shared" si="33"/>
        <v>#NUM!</v>
      </c>
      <c r="AB49" t="e">
        <f t="shared" si="34"/>
        <v>#NUM!</v>
      </c>
      <c r="AC49" t="e">
        <f t="shared" si="35"/>
        <v>#NUM!</v>
      </c>
      <c r="AD49" t="e">
        <f t="shared" si="35"/>
        <v>#NUM!</v>
      </c>
      <c r="AE49" t="e">
        <f t="shared" si="35"/>
        <v>#NUM!</v>
      </c>
      <c r="AF49" t="e">
        <f t="shared" si="35"/>
        <v>#NUM!</v>
      </c>
      <c r="AG49" t="e">
        <f t="shared" si="36"/>
        <v>#NUM!</v>
      </c>
      <c r="AH49" t="e">
        <f t="shared" si="37"/>
        <v>#NUM!</v>
      </c>
    </row>
    <row r="50" spans="1:34">
      <c r="D50" t="s">
        <v>118</v>
      </c>
    </row>
    <row r="52" spans="1:34">
      <c r="P52" t="s">
        <v>119</v>
      </c>
    </row>
    <row r="54" spans="1:34">
      <c r="P54">
        <v>137.66058446727689</v>
      </c>
      <c r="R54" t="s">
        <v>81</v>
      </c>
      <c r="S54" s="16">
        <v>7.4219302476269329</v>
      </c>
    </row>
    <row r="55" spans="1:34">
      <c r="P55">
        <v>599.72589019967711</v>
      </c>
      <c r="R55" t="s">
        <v>82</v>
      </c>
      <c r="S55" s="16">
        <v>1.5703748396816797</v>
      </c>
    </row>
    <row r="56" spans="1:34">
      <c r="P56">
        <v>7212.9682884166841</v>
      </c>
    </row>
    <row r="57" spans="1:34">
      <c r="P57" t="e">
        <v>#NUM!</v>
      </c>
    </row>
    <row r="58" spans="1:34">
      <c r="P58" t="e">
        <v>#NUM!</v>
      </c>
    </row>
    <row r="59" spans="1:34">
      <c r="P59" t="e">
        <v>#NUM!</v>
      </c>
    </row>
    <row r="62" spans="1:34">
      <c r="A62" s="27" t="s">
        <v>120</v>
      </c>
      <c r="B62" s="27"/>
    </row>
    <row r="63" spans="1:34">
      <c r="C63" t="s">
        <v>72</v>
      </c>
      <c r="G63" s="67" t="s">
        <v>73</v>
      </c>
      <c r="H63" s="67"/>
      <c r="J63" t="s">
        <v>74</v>
      </c>
      <c r="K63" t="s">
        <v>75</v>
      </c>
      <c r="L63" s="67" t="s">
        <v>76</v>
      </c>
      <c r="M63" s="67"/>
      <c r="Q63" t="s">
        <v>77</v>
      </c>
      <c r="R63" t="s">
        <v>78</v>
      </c>
      <c r="S63" t="s">
        <v>79</v>
      </c>
    </row>
    <row r="64" spans="1:34">
      <c r="C64" t="s">
        <v>81</v>
      </c>
      <c r="D64" s="16">
        <v>2.4737401810912565</v>
      </c>
      <c r="G64">
        <f t="shared" ref="G64:H69" si="38">G32</f>
        <v>0</v>
      </c>
      <c r="H64">
        <f t="shared" si="38"/>
        <v>50</v>
      </c>
      <c r="J64">
        <f t="shared" ref="J64:J69" si="39">J3</f>
        <v>80</v>
      </c>
      <c r="K64">
        <f t="shared" ref="K64:K69" si="40">J64/SUM(J$32:J$37)</f>
        <v>0.72072072072072069</v>
      </c>
      <c r="L64" t="e">
        <f t="shared" ref="L64:L69" si="41">LN(G64)</f>
        <v>#NUM!</v>
      </c>
      <c r="M64">
        <f t="shared" ref="M64:M69" si="42">LN(H64)</f>
        <v>3.912023005428146</v>
      </c>
      <c r="O64">
        <f>IF(G64=0,0,_xlfn.NORM.DIST(L64,$D$64,$D$65,TRUE))</f>
        <v>0</v>
      </c>
      <c r="P64">
        <f t="shared" ref="P64:P69" si="43">_xlfn.NORM.DIST(M64,$D$64,$D$65,TRUE)</f>
        <v>0.71996079244143796</v>
      </c>
      <c r="Q64" s="19">
        <f t="shared" ref="Q64:Q66" si="44">P64-O64</f>
        <v>0.71996079244143796</v>
      </c>
      <c r="R64" s="31">
        <f t="shared" ref="R64:R69" si="45">Q64*SUM(J$32:J$37)</f>
        <v>79.915647960999607</v>
      </c>
      <c r="S64">
        <f t="shared" ref="S64:S69" si="46">IF(J64=0,0,J64*LN(Q64))</f>
        <v>-26.284681871776602</v>
      </c>
    </row>
    <row r="65" spans="3:34">
      <c r="C65" t="s">
        <v>82</v>
      </c>
      <c r="D65" s="16">
        <v>2.4682015190614148</v>
      </c>
      <c r="G65">
        <f t="shared" si="38"/>
        <v>50</v>
      </c>
      <c r="H65">
        <f t="shared" si="38"/>
        <v>100</v>
      </c>
      <c r="J65">
        <f t="shared" si="39"/>
        <v>8</v>
      </c>
      <c r="K65">
        <f t="shared" si="40"/>
        <v>7.2072072072072071E-2</v>
      </c>
      <c r="L65">
        <f t="shared" si="41"/>
        <v>3.912023005428146</v>
      </c>
      <c r="M65">
        <f t="shared" si="42"/>
        <v>4.6051701859880918</v>
      </c>
      <c r="O65">
        <f>_xlfn.NORM.DIST(L65,$D$64,$D$65,TRUE)</f>
        <v>0.71996079244143796</v>
      </c>
      <c r="P65">
        <f t="shared" si="43"/>
        <v>0.8060840528812141</v>
      </c>
      <c r="Q65" s="19">
        <f t="shared" si="44"/>
        <v>8.6123260439776139E-2</v>
      </c>
      <c r="R65" s="31">
        <f t="shared" si="45"/>
        <v>9.5596819088151506</v>
      </c>
      <c r="S65">
        <f t="shared" si="46"/>
        <v>-19.615805983512622</v>
      </c>
    </row>
    <row r="66" spans="3:34">
      <c r="G66">
        <f t="shared" si="38"/>
        <v>100</v>
      </c>
      <c r="H66">
        <f t="shared" si="38"/>
        <v>200</v>
      </c>
      <c r="J66">
        <f t="shared" si="39"/>
        <v>13</v>
      </c>
      <c r="K66">
        <f t="shared" si="40"/>
        <v>0.11711711711711711</v>
      </c>
      <c r="L66">
        <f t="shared" si="41"/>
        <v>4.6051701859880918</v>
      </c>
      <c r="M66">
        <f t="shared" si="42"/>
        <v>5.2983173665480363</v>
      </c>
      <c r="O66">
        <f>_xlfn.NORM.DIST(L66,$D$64,$D$65,TRUE)</f>
        <v>0.8060840528812141</v>
      </c>
      <c r="P66">
        <f t="shared" si="43"/>
        <v>0.87376836556316617</v>
      </c>
      <c r="Q66" s="19">
        <f t="shared" si="44"/>
        <v>6.7684312681952075E-2</v>
      </c>
      <c r="R66" s="31">
        <f t="shared" si="45"/>
        <v>7.5129587076966802</v>
      </c>
      <c r="S66">
        <f t="shared" si="46"/>
        <v>-35.007710972705375</v>
      </c>
    </row>
    <row r="67" spans="3:34">
      <c r="G67">
        <f t="shared" si="38"/>
        <v>200</v>
      </c>
      <c r="H67">
        <f t="shared" si="38"/>
        <v>3033</v>
      </c>
      <c r="J67">
        <f t="shared" si="39"/>
        <v>10</v>
      </c>
      <c r="K67">
        <f t="shared" si="40"/>
        <v>9.0090090090090086E-2</v>
      </c>
      <c r="L67">
        <f t="shared" si="41"/>
        <v>5.2983173665480363</v>
      </c>
      <c r="M67">
        <f t="shared" si="42"/>
        <v>8.0173075076885816</v>
      </c>
      <c r="O67">
        <f>_xlfn.NORM.DIST(L67,$D$64,$D$65,TRUE)</f>
        <v>0.87376836556316617</v>
      </c>
      <c r="P67">
        <f t="shared" si="43"/>
        <v>0.987647823662541</v>
      </c>
      <c r="Q67" s="19">
        <f t="shared" ref="Q67:Q69" si="47">IF(H67=0,0,P67-O67)</f>
        <v>0.11387945809937483</v>
      </c>
      <c r="R67" s="31">
        <f t="shared" si="45"/>
        <v>12.640619849030607</v>
      </c>
      <c r="S67">
        <f t="shared" si="46"/>
        <v>-21.726147751068495</v>
      </c>
      <c r="Y67" t="s">
        <v>112</v>
      </c>
      <c r="Z67">
        <f>W35</f>
        <v>0.95</v>
      </c>
    </row>
    <row r="68" spans="3:34">
      <c r="G68">
        <f t="shared" si="38"/>
        <v>0</v>
      </c>
      <c r="H68">
        <f t="shared" si="38"/>
        <v>0</v>
      </c>
      <c r="J68">
        <f t="shared" si="39"/>
        <v>0</v>
      </c>
      <c r="K68">
        <f t="shared" si="40"/>
        <v>0</v>
      </c>
      <c r="L68" t="e">
        <f t="shared" si="41"/>
        <v>#NUM!</v>
      </c>
      <c r="M68" t="e">
        <f t="shared" si="42"/>
        <v>#NUM!</v>
      </c>
      <c r="O68" t="e">
        <f>_xlfn.NORM.DIST(L68,$D$64,$D$65,TRUE)</f>
        <v>#NUM!</v>
      </c>
      <c r="P68" t="e">
        <f t="shared" si="43"/>
        <v>#NUM!</v>
      </c>
      <c r="Q68" s="19">
        <f t="shared" si="47"/>
        <v>0</v>
      </c>
      <c r="R68" s="31">
        <f t="shared" si="45"/>
        <v>0</v>
      </c>
      <c r="S68">
        <f t="shared" si="46"/>
        <v>0</v>
      </c>
    </row>
    <row r="69" spans="3:34">
      <c r="G69">
        <f t="shared" si="38"/>
        <v>0</v>
      </c>
      <c r="H69">
        <f t="shared" si="38"/>
        <v>0</v>
      </c>
      <c r="J69">
        <f t="shared" si="39"/>
        <v>0</v>
      </c>
      <c r="K69">
        <f t="shared" si="40"/>
        <v>0</v>
      </c>
      <c r="L69" t="e">
        <f t="shared" si="41"/>
        <v>#NUM!</v>
      </c>
      <c r="M69" t="e">
        <f t="shared" si="42"/>
        <v>#NUM!</v>
      </c>
      <c r="O69" t="e">
        <f>_xlfn.NORM.DIST(L69,$D$64,$D$65,TRUE)</f>
        <v>#NUM!</v>
      </c>
      <c r="P69" t="e">
        <f t="shared" si="43"/>
        <v>#NUM!</v>
      </c>
      <c r="Q69" s="19">
        <f t="shared" si="47"/>
        <v>0</v>
      </c>
      <c r="R69" s="31">
        <f t="shared" si="45"/>
        <v>0</v>
      </c>
      <c r="S69">
        <f t="shared" si="46"/>
        <v>0</v>
      </c>
    </row>
    <row r="70" spans="3:34">
      <c r="R70" s="1"/>
      <c r="Z70">
        <f>1-2*(1-Z67)</f>
        <v>0.89999999999999991</v>
      </c>
    </row>
    <row r="71" spans="3:34">
      <c r="Q71" s="15"/>
      <c r="R71" s="1"/>
      <c r="S71" t="s">
        <v>85</v>
      </c>
      <c r="W71" s="5" t="s">
        <v>113</v>
      </c>
    </row>
    <row r="72" spans="3:34">
      <c r="Q72" s="20">
        <f>SUM(Q64:Q69)</f>
        <v>0.987647823662541</v>
      </c>
      <c r="R72" s="20">
        <f>SUM(R64:R69)</f>
        <v>109.62890842654204</v>
      </c>
      <c r="S72" s="20">
        <f>SUM(S64:S69)</f>
        <v>-102.63434657906309</v>
      </c>
      <c r="W72" s="30">
        <f>2*(S11-S72)</f>
        <v>2.7055434620438348</v>
      </c>
      <c r="Y72" t="s">
        <v>114</v>
      </c>
      <c r="Z72" s="29">
        <f>_xlfn.CHISQ.INV(Z70,1)</f>
        <v>2.7055434540954142</v>
      </c>
    </row>
    <row r="74" spans="3:34">
      <c r="S74">
        <v>17.899999999999999</v>
      </c>
      <c r="T74" t="s">
        <v>96</v>
      </c>
      <c r="W74" s="68" t="s">
        <v>97</v>
      </c>
      <c r="X74" s="68"/>
    </row>
    <row r="75" spans="3:34">
      <c r="M75" s="67" t="s">
        <v>121</v>
      </c>
      <c r="N75" s="67"/>
      <c r="R75" t="s">
        <v>98</v>
      </c>
      <c r="S75" t="s">
        <v>99</v>
      </c>
      <c r="V75" t="s">
        <v>100</v>
      </c>
      <c r="W75" s="2" t="s">
        <v>101</v>
      </c>
      <c r="X75" s="2" t="s">
        <v>102</v>
      </c>
      <c r="Y75" s="67" t="s">
        <v>103</v>
      </c>
      <c r="Z75" s="67"/>
      <c r="AA75" s="67" t="s">
        <v>104</v>
      </c>
      <c r="AB75" s="67"/>
      <c r="AC75" s="67" t="s">
        <v>105</v>
      </c>
      <c r="AD75" s="67"/>
      <c r="AE75" s="67" t="s">
        <v>106</v>
      </c>
      <c r="AF75" s="67"/>
      <c r="AG75" s="67" t="s">
        <v>107</v>
      </c>
      <c r="AH75" s="67"/>
    </row>
    <row r="76" spans="3:34">
      <c r="M76" t="s">
        <v>108</v>
      </c>
      <c r="N76" t="s">
        <v>109</v>
      </c>
      <c r="V76" s="16">
        <f>$R$78*AH76/AG76</f>
        <v>10.289454076052387</v>
      </c>
      <c r="W76">
        <v>1.0000000000000001E-5</v>
      </c>
      <c r="X76">
        <f>$H$3</f>
        <v>50</v>
      </c>
      <c r="Y76">
        <f t="shared" ref="Y76:Y81" si="48">(LN(W76)-M$77)/N$77</f>
        <v>-5.6667437962602856</v>
      </c>
      <c r="Z76">
        <f t="shared" ref="Z76:Z81" si="49">(LN(X76)-M$77)/N$77</f>
        <v>0.58272503814187204</v>
      </c>
      <c r="AA76">
        <f t="shared" ref="AA76:AA81" si="50">Y76-N$77</f>
        <v>-8.1349453153217013</v>
      </c>
      <c r="AB76">
        <f t="shared" ref="AB76:AB81" si="51">Z76-N$77</f>
        <v>-1.8854764809195428</v>
      </c>
      <c r="AC76">
        <f t="shared" ref="AC76:AF81" si="52">_xlfn.NORM.S.DIST(Y76,TRUE)</f>
        <v>7.2768351816126609E-9</v>
      </c>
      <c r="AD76">
        <f t="shared" si="52"/>
        <v>0.71996079244143796</v>
      </c>
      <c r="AE76">
        <f t="shared" si="52"/>
        <v>2.0606216823174532E-16</v>
      </c>
      <c r="AF76">
        <f t="shared" si="52"/>
        <v>2.9682768422585163E-2</v>
      </c>
      <c r="AG76">
        <f t="shared" ref="AG76:AG81" si="53">AD76-AC76</f>
        <v>0.71996078516460282</v>
      </c>
      <c r="AH76">
        <f t="shared" ref="AH76:AH81" si="54">AF76-AE76</f>
        <v>2.9682768422584958E-2</v>
      </c>
    </row>
    <row r="77" spans="3:34">
      <c r="M77">
        <f>D64</f>
        <v>2.4737401810912565</v>
      </c>
      <c r="N77">
        <f>D65</f>
        <v>2.4682015190614148</v>
      </c>
      <c r="R77" t="s">
        <v>110</v>
      </c>
      <c r="V77" s="16">
        <f>$R$78*AH77/AG77</f>
        <v>71.296277361474679</v>
      </c>
      <c r="W77">
        <f>$G$4</f>
        <v>50</v>
      </c>
      <c r="X77">
        <f>$H$4</f>
        <v>100</v>
      </c>
      <c r="Y77">
        <f t="shared" si="48"/>
        <v>0.58272503814187204</v>
      </c>
      <c r="Z77">
        <f t="shared" si="49"/>
        <v>0.86355590839574403</v>
      </c>
      <c r="AA77">
        <f t="shared" si="50"/>
        <v>-1.8854764809195428</v>
      </c>
      <c r="AB77">
        <f t="shared" si="51"/>
        <v>-1.6046456106656708</v>
      </c>
      <c r="AC77">
        <f t="shared" si="52"/>
        <v>0.71996079244143796</v>
      </c>
      <c r="AD77">
        <f t="shared" si="52"/>
        <v>0.8060840528812141</v>
      </c>
      <c r="AE77">
        <f t="shared" si="52"/>
        <v>2.9682768422585163E-2</v>
      </c>
      <c r="AF77">
        <f t="shared" si="52"/>
        <v>5.4285908881982661E-2</v>
      </c>
      <c r="AG77">
        <f t="shared" si="53"/>
        <v>8.6123260439776139E-2</v>
      </c>
      <c r="AH77">
        <f t="shared" si="54"/>
        <v>2.4603140459397498E-2</v>
      </c>
    </row>
    <row r="78" spans="3:34">
      <c r="R78" s="23">
        <f>EXP(M77+(N77^2)/2)</f>
        <v>249.57252403294075</v>
      </c>
      <c r="V78" s="16">
        <f t="shared" ref="V78:V81" si="55">$R$78*AH78/AG78</f>
        <v>141.94779481925403</v>
      </c>
      <c r="W78">
        <f>$G$5</f>
        <v>100</v>
      </c>
      <c r="X78">
        <f>$H$5</f>
        <v>200</v>
      </c>
      <c r="Y78">
        <f t="shared" si="48"/>
        <v>0.86355590839574403</v>
      </c>
      <c r="Z78">
        <f t="shared" si="49"/>
        <v>1.1443867786496154</v>
      </c>
      <c r="AA78">
        <f t="shared" si="50"/>
        <v>-1.6046456106656708</v>
      </c>
      <c r="AB78">
        <f t="shared" si="51"/>
        <v>-1.3238147404117995</v>
      </c>
      <c r="AC78">
        <f t="shared" si="52"/>
        <v>0.8060840528812141</v>
      </c>
      <c r="AD78">
        <f t="shared" si="52"/>
        <v>0.87376836556316617</v>
      </c>
      <c r="AE78">
        <f t="shared" si="52"/>
        <v>5.4285908881982661E-2</v>
      </c>
      <c r="AF78">
        <f t="shared" si="52"/>
        <v>9.2782289708711274E-2</v>
      </c>
      <c r="AG78">
        <f t="shared" si="53"/>
        <v>6.7684312681952075E-2</v>
      </c>
      <c r="AH78">
        <f t="shared" si="54"/>
        <v>3.8496380826728613E-2</v>
      </c>
    </row>
    <row r="79" spans="3:34">
      <c r="C79" s="28" t="s">
        <v>115</v>
      </c>
      <c r="V79" s="16">
        <f t="shared" si="55"/>
        <v>699.74902456659265</v>
      </c>
      <c r="W79">
        <f>$G6</f>
        <v>200</v>
      </c>
      <c r="X79">
        <f>$H6</f>
        <v>3033</v>
      </c>
      <c r="Y79">
        <f t="shared" si="48"/>
        <v>1.1443867786496154</v>
      </c>
      <c r="Z79">
        <f t="shared" si="49"/>
        <v>2.2459946174514074</v>
      </c>
      <c r="AA79">
        <f t="shared" si="50"/>
        <v>-1.3238147404117995</v>
      </c>
      <c r="AB79">
        <f t="shared" si="51"/>
        <v>-0.22220690161000745</v>
      </c>
      <c r="AC79">
        <f t="shared" si="52"/>
        <v>0.87376836556316617</v>
      </c>
      <c r="AD79">
        <f t="shared" si="52"/>
        <v>0.987647823662541</v>
      </c>
      <c r="AE79">
        <f t="shared" si="52"/>
        <v>9.2782289708711274E-2</v>
      </c>
      <c r="AF79">
        <f t="shared" si="52"/>
        <v>0.41207641085440239</v>
      </c>
      <c r="AG79">
        <f t="shared" si="53"/>
        <v>0.11387945809937483</v>
      </c>
      <c r="AH79">
        <f t="shared" si="54"/>
        <v>0.31929412114569111</v>
      </c>
    </row>
    <row r="80" spans="3:34">
      <c r="C80" t="s">
        <v>122</v>
      </c>
      <c r="V80" s="16" t="e">
        <f t="shared" si="55"/>
        <v>#NUM!</v>
      </c>
      <c r="W80">
        <f>$G7</f>
        <v>0</v>
      </c>
      <c r="X80">
        <f>$H$7</f>
        <v>0</v>
      </c>
      <c r="Y80" t="e">
        <f t="shared" si="48"/>
        <v>#NUM!</v>
      </c>
      <c r="Z80" t="e">
        <f t="shared" si="49"/>
        <v>#NUM!</v>
      </c>
      <c r="AA80" t="e">
        <f t="shared" si="50"/>
        <v>#NUM!</v>
      </c>
      <c r="AB80" t="e">
        <f t="shared" si="51"/>
        <v>#NUM!</v>
      </c>
      <c r="AC80" t="e">
        <f t="shared" si="52"/>
        <v>#NUM!</v>
      </c>
      <c r="AD80" t="e">
        <f t="shared" si="52"/>
        <v>#NUM!</v>
      </c>
      <c r="AE80" t="e">
        <f t="shared" si="52"/>
        <v>#NUM!</v>
      </c>
      <c r="AF80" t="e">
        <f t="shared" si="52"/>
        <v>#NUM!</v>
      </c>
      <c r="AG80" t="e">
        <f t="shared" si="53"/>
        <v>#NUM!</v>
      </c>
      <c r="AH80" t="e">
        <f t="shared" si="54"/>
        <v>#NUM!</v>
      </c>
    </row>
    <row r="81" spans="3:34">
      <c r="C81" t="s">
        <v>123</v>
      </c>
      <c r="V81" s="16" t="e">
        <f t="shared" si="55"/>
        <v>#NUM!</v>
      </c>
      <c r="W81">
        <f>$G8</f>
        <v>0</v>
      </c>
      <c r="X81">
        <f>$H$8</f>
        <v>0</v>
      </c>
      <c r="Y81" t="e">
        <f t="shared" si="48"/>
        <v>#NUM!</v>
      </c>
      <c r="Z81" t="e">
        <f t="shared" si="49"/>
        <v>#NUM!</v>
      </c>
      <c r="AA81" t="e">
        <f t="shared" si="50"/>
        <v>#NUM!</v>
      </c>
      <c r="AB81" t="e">
        <f t="shared" si="51"/>
        <v>#NUM!</v>
      </c>
      <c r="AC81" t="e">
        <f t="shared" si="52"/>
        <v>#NUM!</v>
      </c>
      <c r="AD81" t="e">
        <f t="shared" si="52"/>
        <v>#NUM!</v>
      </c>
      <c r="AE81" t="e">
        <f t="shared" si="52"/>
        <v>#NUM!</v>
      </c>
      <c r="AF81" t="e">
        <f t="shared" si="52"/>
        <v>#NUM!</v>
      </c>
      <c r="AG81" t="e">
        <f t="shared" si="53"/>
        <v>#NUM!</v>
      </c>
      <c r="AH81" t="e">
        <f t="shared" si="54"/>
        <v>#NUM!</v>
      </c>
    </row>
    <row r="82" spans="3:34">
      <c r="D82" t="s">
        <v>124</v>
      </c>
    </row>
    <row r="84" spans="3:34">
      <c r="P84" t="s">
        <v>125</v>
      </c>
    </row>
    <row r="86" spans="3:34">
      <c r="P86">
        <v>131.1674291003529</v>
      </c>
      <c r="R86" t="s">
        <v>81</v>
      </c>
      <c r="S86" s="16">
        <v>7.7410716288978998</v>
      </c>
    </row>
    <row r="87" spans="3:34">
      <c r="P87">
        <v>600.36896418005176</v>
      </c>
      <c r="R87" t="s">
        <v>82</v>
      </c>
      <c r="S87" s="16">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D5636-5100-43ED-A609-0607FDABF20E}">
  <dimension ref="A1:P23"/>
  <sheetViews>
    <sheetView workbookViewId="0">
      <selection sqref="A1:B1"/>
    </sheetView>
  </sheetViews>
  <sheetFormatPr defaultRowHeight="14.45"/>
  <cols>
    <col min="1" max="1" width="18" bestFit="1" customWidth="1"/>
    <col min="2" max="2" width="25.5703125" bestFit="1" customWidth="1"/>
    <col min="3" max="3" width="20.7109375" bestFit="1" customWidth="1"/>
    <col min="4" max="4" width="12" bestFit="1" customWidth="1"/>
    <col min="5" max="5" width="9" bestFit="1" customWidth="1"/>
    <col min="6" max="6" width="10.140625" bestFit="1" customWidth="1"/>
    <col min="7" max="11" width="5.5703125" bestFit="1" customWidth="1"/>
    <col min="12" max="16" width="6.5703125" bestFit="1" customWidth="1"/>
  </cols>
  <sheetData>
    <row r="1" spans="1:16">
      <c r="A1" s="69" t="s">
        <v>126</v>
      </c>
      <c r="B1" s="70"/>
    </row>
    <row r="3" spans="1:16">
      <c r="A3" s="14" t="s">
        <v>127</v>
      </c>
      <c r="B3" s="3" t="s">
        <v>128</v>
      </c>
      <c r="C3" s="14" t="s">
        <v>129</v>
      </c>
      <c r="D3" t="s">
        <v>130</v>
      </c>
    </row>
    <row r="4" spans="1:16">
      <c r="B4" s="3"/>
      <c r="C4" s="14" t="s">
        <v>131</v>
      </c>
      <c r="D4" t="s">
        <v>132</v>
      </c>
    </row>
    <row r="5" spans="1:16">
      <c r="A5" s="14" t="s">
        <v>133</v>
      </c>
      <c r="B5" s="36">
        <v>44242</v>
      </c>
      <c r="C5" s="14" t="s">
        <v>134</v>
      </c>
      <c r="D5">
        <v>66038.2578125</v>
      </c>
    </row>
    <row r="6" spans="1:16">
      <c r="A6" s="14" t="s">
        <v>135</v>
      </c>
      <c r="B6" s="37">
        <v>0.76432870370370365</v>
      </c>
    </row>
    <row r="7" spans="1:16">
      <c r="A7" s="14" t="s">
        <v>136</v>
      </c>
      <c r="B7" s="38">
        <v>2.0833333333333335E-4</v>
      </c>
    </row>
    <row r="8" spans="1:16">
      <c r="A8" s="14" t="s">
        <v>137</v>
      </c>
      <c r="B8" s="3">
        <v>1</v>
      </c>
    </row>
    <row r="9" spans="1:16">
      <c r="A9" s="14" t="s">
        <v>138</v>
      </c>
      <c r="B9" s="3">
        <v>1000</v>
      </c>
    </row>
    <row r="10" spans="1:16">
      <c r="F10" s="39" t="s">
        <v>139</v>
      </c>
    </row>
    <row r="11" spans="1:16" ht="28.9">
      <c r="A11" s="14" t="s">
        <v>140</v>
      </c>
      <c r="B11" s="14" t="s">
        <v>141</v>
      </c>
      <c r="C11" s="14" t="s">
        <v>142</v>
      </c>
      <c r="D11" s="14" t="s">
        <v>3</v>
      </c>
      <c r="E11" s="41" t="s">
        <v>143</v>
      </c>
      <c r="F11" s="42">
        <v>0</v>
      </c>
      <c r="G11" s="42">
        <v>0.01</v>
      </c>
      <c r="H11" s="42">
        <v>0.05</v>
      </c>
      <c r="I11" s="42">
        <v>0.1</v>
      </c>
      <c r="J11" s="42">
        <v>0.25</v>
      </c>
      <c r="K11" s="42">
        <v>0.5</v>
      </c>
      <c r="L11" s="42">
        <v>0.75</v>
      </c>
      <c r="M11" s="42">
        <v>0.9</v>
      </c>
      <c r="N11" s="42">
        <v>0.95</v>
      </c>
      <c r="O11" s="42">
        <v>0.99</v>
      </c>
      <c r="P11" s="42">
        <v>1</v>
      </c>
    </row>
    <row r="12" spans="1:16">
      <c r="A12" s="40" t="s">
        <v>144</v>
      </c>
      <c r="B12">
        <v>1</v>
      </c>
      <c r="C12">
        <v>1000</v>
      </c>
      <c r="D12" s="15">
        <v>0.52067331906718139</v>
      </c>
      <c r="E12" s="15">
        <v>3.5236474325512683E-2</v>
      </c>
      <c r="F12" s="15">
        <v>0.39072946490310878</v>
      </c>
      <c r="G12" s="15">
        <v>0.44560783819945493</v>
      </c>
      <c r="H12" s="15">
        <v>0.46442808944825914</v>
      </c>
      <c r="I12" s="15">
        <v>0.47676971331771756</v>
      </c>
      <c r="J12" s="15">
        <v>0.49655810233458419</v>
      </c>
      <c r="K12" s="15">
        <v>0.51984809550836331</v>
      </c>
      <c r="L12" s="15">
        <v>0.5442658363353795</v>
      </c>
      <c r="M12" s="15">
        <v>0.56589830287262954</v>
      </c>
      <c r="N12" s="15">
        <v>0.57910305433855136</v>
      </c>
      <c r="O12" s="15">
        <v>0.60359172979905495</v>
      </c>
      <c r="P12" s="15">
        <v>0.64936488285639737</v>
      </c>
    </row>
    <row r="13" spans="1:16">
      <c r="A13" s="40" t="s">
        <v>145</v>
      </c>
      <c r="B13">
        <v>1</v>
      </c>
      <c r="C13">
        <v>1000</v>
      </c>
      <c r="D13" s="15">
        <v>0.61580701658411818</v>
      </c>
      <c r="E13" s="15">
        <v>3.8820210999743122E-2</v>
      </c>
      <c r="F13" s="15">
        <v>0.49095648079828907</v>
      </c>
      <c r="G13" s="15">
        <v>0.53050066429099685</v>
      </c>
      <c r="H13" s="15">
        <v>0.55341035974453101</v>
      </c>
      <c r="I13" s="15">
        <v>0.56631072011022532</v>
      </c>
      <c r="J13" s="15">
        <v>0.5899576570550189</v>
      </c>
      <c r="K13" s="15">
        <v>0.61405973521101065</v>
      </c>
      <c r="L13" s="15">
        <v>0.64085092919115771</v>
      </c>
      <c r="M13" s="15">
        <v>0.66593258992351223</v>
      </c>
      <c r="N13" s="15">
        <v>0.68032711302610382</v>
      </c>
      <c r="O13" s="15">
        <v>0.70886156353682239</v>
      </c>
      <c r="P13" s="15">
        <v>0.78187667644944825</v>
      </c>
    </row>
    <row r="14" spans="1:16">
      <c r="A14" s="40" t="s">
        <v>146</v>
      </c>
      <c r="B14">
        <v>1</v>
      </c>
      <c r="C14">
        <v>1000</v>
      </c>
      <c r="D14" s="15">
        <v>0.56377849670541091</v>
      </c>
      <c r="E14" s="15">
        <v>3.6584954796060873E-2</v>
      </c>
      <c r="F14" s="15">
        <v>0.46965578668347546</v>
      </c>
      <c r="G14" s="15">
        <v>0.48510631607861782</v>
      </c>
      <c r="H14" s="15">
        <v>0.50427954855069834</v>
      </c>
      <c r="I14" s="15">
        <v>0.517267596017986</v>
      </c>
      <c r="J14" s="15">
        <v>0.53764886099532816</v>
      </c>
      <c r="K14" s="15">
        <v>0.56325964196507905</v>
      </c>
      <c r="L14" s="15">
        <v>0.58821475474556217</v>
      </c>
      <c r="M14" s="15">
        <v>0.61187438376000536</v>
      </c>
      <c r="N14" s="15">
        <v>0.62387098618969827</v>
      </c>
      <c r="O14" s="15">
        <v>0.65340601169348056</v>
      </c>
      <c r="P14" s="15">
        <v>0.68182161887807491</v>
      </c>
    </row>
    <row r="15" spans="1:16">
      <c r="A15" s="40" t="s">
        <v>147</v>
      </c>
      <c r="B15">
        <v>1</v>
      </c>
      <c r="C15">
        <v>1000</v>
      </c>
      <c r="D15" s="15">
        <v>1.355359014234867</v>
      </c>
      <c r="E15" s="15">
        <v>0.26127344166486144</v>
      </c>
      <c r="F15" s="15">
        <v>0.69866915342581404</v>
      </c>
      <c r="G15" s="15">
        <v>0.8613390115693198</v>
      </c>
      <c r="H15" s="15">
        <v>0.96073013458362622</v>
      </c>
      <c r="I15" s="15">
        <v>1.0333121058680843</v>
      </c>
      <c r="J15" s="15">
        <v>1.1757634410396296</v>
      </c>
      <c r="K15" s="15">
        <v>1.342933644890272</v>
      </c>
      <c r="L15" s="15">
        <v>1.5190731595069635</v>
      </c>
      <c r="M15" s="15">
        <v>1.7073449051511211</v>
      </c>
      <c r="N15" s="15">
        <v>1.8096217398679029</v>
      </c>
      <c r="O15" s="15">
        <v>2.0202806627460363</v>
      </c>
      <c r="P15" s="15">
        <v>2.4384723334185541</v>
      </c>
    </row>
    <row r="16" spans="1:16">
      <c r="A16" s="40" t="s">
        <v>148</v>
      </c>
      <c r="B16">
        <v>1</v>
      </c>
      <c r="C16">
        <v>1000</v>
      </c>
      <c r="D16" s="15">
        <v>1.3387732283857334</v>
      </c>
      <c r="E16" s="15">
        <v>0.25463085527370327</v>
      </c>
      <c r="F16" s="15">
        <v>0.78153240665724499</v>
      </c>
      <c r="G16" s="15">
        <v>0.84841267893416938</v>
      </c>
      <c r="H16" s="15">
        <v>0.96867715647746411</v>
      </c>
      <c r="I16" s="15">
        <v>1.0291418426958923</v>
      </c>
      <c r="J16" s="15">
        <v>1.1567416675129265</v>
      </c>
      <c r="K16" s="15">
        <v>1.3129869182111611</v>
      </c>
      <c r="L16" s="15">
        <v>1.5032569710610058</v>
      </c>
      <c r="M16" s="15">
        <v>1.6749731066985989</v>
      </c>
      <c r="N16" s="15">
        <v>1.7806390237390286</v>
      </c>
      <c r="O16" s="15">
        <v>2.0194424553623422</v>
      </c>
      <c r="P16" s="15">
        <v>2.2896444925097041</v>
      </c>
    </row>
    <row r="17" spans="1:16">
      <c r="A17" s="40" t="s">
        <v>149</v>
      </c>
      <c r="B17">
        <v>1</v>
      </c>
      <c r="C17">
        <v>1000</v>
      </c>
      <c r="D17" s="15">
        <v>1.3436627037446069</v>
      </c>
      <c r="E17" s="15">
        <v>0.25332250888198349</v>
      </c>
      <c r="F17" s="15">
        <v>0.71562441455649095</v>
      </c>
      <c r="G17" s="15">
        <v>0.85258451746298858</v>
      </c>
      <c r="H17" s="15">
        <v>0.95360793544328104</v>
      </c>
      <c r="I17" s="15">
        <v>1.035974208368994</v>
      </c>
      <c r="J17" s="15">
        <v>1.1632344694148511</v>
      </c>
      <c r="K17" s="15">
        <v>1.3243288219710343</v>
      </c>
      <c r="L17" s="15">
        <v>1.5071278807515367</v>
      </c>
      <c r="M17" s="15">
        <v>1.6762381456930853</v>
      </c>
      <c r="N17" s="15">
        <v>1.7854376799010661</v>
      </c>
      <c r="O17" s="15">
        <v>2.0058446299580224</v>
      </c>
      <c r="P17" s="15">
        <v>2.1698367002145047</v>
      </c>
    </row>
    <row r="18" spans="1:16">
      <c r="A18" s="40" t="s">
        <v>150</v>
      </c>
      <c r="B18">
        <v>1</v>
      </c>
      <c r="C18">
        <v>1000</v>
      </c>
      <c r="D18" s="15">
        <v>2.3255128893773671</v>
      </c>
      <c r="E18" s="15">
        <v>0.39322052751319647</v>
      </c>
      <c r="F18" s="15">
        <v>1.203496810131371</v>
      </c>
      <c r="G18" s="15">
        <v>1.4977619682391907</v>
      </c>
      <c r="H18" s="15">
        <v>1.7393518949186479</v>
      </c>
      <c r="I18" s="15">
        <v>1.8575466022496967</v>
      </c>
      <c r="J18" s="15">
        <v>2.0605810820963666</v>
      </c>
      <c r="K18" s="15">
        <v>2.3026402870600329</v>
      </c>
      <c r="L18" s="15">
        <v>2.5559570404728156</v>
      </c>
      <c r="M18" s="15">
        <v>2.8345221912737859</v>
      </c>
      <c r="N18" s="15">
        <v>2.96849068002602</v>
      </c>
      <c r="O18" s="15">
        <v>3.3921088816831975</v>
      </c>
      <c r="P18" s="15">
        <v>3.8975533405629701</v>
      </c>
    </row>
    <row r="19" spans="1:16">
      <c r="A19" s="40" t="s">
        <v>151</v>
      </c>
      <c r="B19">
        <v>1</v>
      </c>
      <c r="C19">
        <v>1000</v>
      </c>
      <c r="D19" s="15">
        <v>2.293253050465677</v>
      </c>
      <c r="E19" s="15">
        <v>0.3825955362002722</v>
      </c>
      <c r="F19" s="15">
        <v>1.1704741882487009</v>
      </c>
      <c r="G19" s="15">
        <v>1.5112379713211865</v>
      </c>
      <c r="H19" s="15">
        <v>1.7218487494590011</v>
      </c>
      <c r="I19" s="15">
        <v>1.8364567622413943</v>
      </c>
      <c r="J19" s="15">
        <v>2.032341317588636</v>
      </c>
      <c r="K19" s="15">
        <v>2.2499129616013169</v>
      </c>
      <c r="L19" s="15">
        <v>2.5363452163071414</v>
      </c>
      <c r="M19" s="15">
        <v>2.7825333708420414</v>
      </c>
      <c r="N19" s="15">
        <v>2.958152191879527</v>
      </c>
      <c r="O19" s="15">
        <v>3.30143423072197</v>
      </c>
      <c r="P19" s="15">
        <v>3.9736214511827268</v>
      </c>
    </row>
    <row r="20" spans="1:16">
      <c r="A20" s="40" t="s">
        <v>152</v>
      </c>
      <c r="B20">
        <v>1</v>
      </c>
      <c r="C20">
        <v>1000</v>
      </c>
      <c r="D20" s="15">
        <v>2.3136468192596231</v>
      </c>
      <c r="E20" s="15">
        <v>0.38493434923013453</v>
      </c>
      <c r="F20" s="15">
        <v>1.3226494884657567</v>
      </c>
      <c r="G20" s="15">
        <v>1.5322732702782509</v>
      </c>
      <c r="H20" s="15">
        <v>1.7335007138714906</v>
      </c>
      <c r="I20" s="15">
        <v>1.8474294096285291</v>
      </c>
      <c r="J20" s="15">
        <v>2.0361397599997768</v>
      </c>
      <c r="K20" s="15">
        <v>2.274713665112301</v>
      </c>
      <c r="L20" s="15">
        <v>2.5505789565964161</v>
      </c>
      <c r="M20" s="15">
        <v>2.8118738934611427</v>
      </c>
      <c r="N20" s="15">
        <v>2.9428253932943371</v>
      </c>
      <c r="O20" s="15">
        <v>3.3806960971426094</v>
      </c>
      <c r="P20" s="15">
        <v>3.9999671358628297</v>
      </c>
    </row>
    <row r="21" spans="1:16">
      <c r="A21" s="40" t="s">
        <v>153</v>
      </c>
      <c r="B21">
        <v>1</v>
      </c>
      <c r="C21">
        <v>1000</v>
      </c>
      <c r="D21" s="15">
        <v>9.9933462207309667</v>
      </c>
      <c r="E21" s="15">
        <v>3.7414897865529584</v>
      </c>
      <c r="F21" s="15">
        <v>3.3829261980085663</v>
      </c>
      <c r="G21" s="15">
        <v>4.2679548272906027</v>
      </c>
      <c r="H21" s="15">
        <v>5.248340207912138</v>
      </c>
      <c r="I21" s="15">
        <v>5.8377331798456673</v>
      </c>
      <c r="J21" s="15">
        <v>7.2933282917072537</v>
      </c>
      <c r="K21" s="15">
        <v>9.271253619288661</v>
      </c>
      <c r="L21" s="15">
        <v>12.227559961004779</v>
      </c>
      <c r="M21" s="15">
        <v>15.03586275865359</v>
      </c>
      <c r="N21" s="15">
        <v>16.830302644694427</v>
      </c>
      <c r="O21" s="15">
        <v>21.630966333032042</v>
      </c>
      <c r="P21" s="15">
        <v>27.32658970710246</v>
      </c>
    </row>
    <row r="22" spans="1:16">
      <c r="A22" s="40" t="s">
        <v>154</v>
      </c>
      <c r="B22">
        <v>1</v>
      </c>
      <c r="C22">
        <v>1000</v>
      </c>
      <c r="D22" s="15">
        <v>6.411566155224464</v>
      </c>
      <c r="E22" s="15">
        <v>2.2649041707965027</v>
      </c>
      <c r="F22" s="15">
        <v>2.2012295572799001</v>
      </c>
      <c r="G22" s="15">
        <v>3.0919923750814804</v>
      </c>
      <c r="H22" s="15">
        <v>3.6208161951414932</v>
      </c>
      <c r="I22" s="15">
        <v>4.1463510233790508</v>
      </c>
      <c r="J22" s="15">
        <v>4.9331385978858346</v>
      </c>
      <c r="K22" s="15">
        <v>6.01711009256951</v>
      </c>
      <c r="L22" s="15">
        <v>7.4135444095917302</v>
      </c>
      <c r="M22" s="15">
        <v>9.0744047075240797</v>
      </c>
      <c r="N22" s="15">
        <v>10.450705314966582</v>
      </c>
      <c r="O22" s="15">
        <v>13.862814266310862</v>
      </c>
      <c r="P22" s="15">
        <v>23.397671484589083</v>
      </c>
    </row>
    <row r="23" spans="1:16">
      <c r="A23" s="40" t="s">
        <v>155</v>
      </c>
      <c r="B23">
        <v>1</v>
      </c>
      <c r="C23">
        <v>1000</v>
      </c>
      <c r="D23" s="15">
        <v>8.1571103407571943</v>
      </c>
      <c r="E23" s="15">
        <v>3.1584432363644037</v>
      </c>
      <c r="F23" s="15">
        <v>2.488538722819766</v>
      </c>
      <c r="G23" s="15">
        <v>3.559072754947072</v>
      </c>
      <c r="H23" s="15">
        <v>4.3843937319494213</v>
      </c>
      <c r="I23" s="15">
        <v>4.8623259114575808</v>
      </c>
      <c r="J23" s="15">
        <v>5.8814901245548592</v>
      </c>
      <c r="K23" s="15">
        <v>7.5370239653238791</v>
      </c>
      <c r="L23" s="15">
        <v>9.5730935626591851</v>
      </c>
      <c r="M23" s="15">
        <v>12.444477006320309</v>
      </c>
      <c r="N23" s="15">
        <v>14.485132380775998</v>
      </c>
      <c r="O23" s="15">
        <v>17.505800574883207</v>
      </c>
      <c r="P23" s="15">
        <v>23.580218679116548</v>
      </c>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B864D-BEC1-47A3-8BAF-B41BE6A48E9B}">
  <dimension ref="A1:M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4" bestFit="1" customWidth="1"/>
    <col min="2" max="2" width="17.7109375" style="3" bestFit="1" customWidth="1"/>
    <col min="3" max="3" width="17" style="3" bestFit="1" customWidth="1"/>
    <col min="4" max="4" width="17.28515625" style="3" bestFit="1" customWidth="1"/>
    <col min="5" max="5" width="17.7109375" style="3" bestFit="1" customWidth="1"/>
    <col min="6" max="6" width="17" style="3" bestFit="1" customWidth="1"/>
    <col min="7" max="7" width="17.28515625" style="3" bestFit="1" customWidth="1"/>
    <col min="8" max="8" width="17.7109375" style="3" bestFit="1" customWidth="1"/>
    <col min="9" max="9" width="17" style="3" bestFit="1" customWidth="1"/>
    <col min="10" max="10" width="17.28515625" style="3" bestFit="1" customWidth="1"/>
    <col min="11" max="11" width="17.7109375" style="3" bestFit="1" customWidth="1"/>
    <col min="12" max="12" width="17" style="3" bestFit="1" customWidth="1"/>
    <col min="13" max="13" width="17.28515625" style="3" bestFit="1" customWidth="1"/>
    <col min="14" max="16384" width="8.85546875" style="3"/>
  </cols>
  <sheetData>
    <row r="1" spans="1:13" s="39" customFormat="1">
      <c r="A1" s="43" t="s">
        <v>140</v>
      </c>
      <c r="B1" s="39" t="s">
        <v>144</v>
      </c>
      <c r="C1" s="39" t="s">
        <v>145</v>
      </c>
      <c r="D1" s="39" t="s">
        <v>146</v>
      </c>
      <c r="E1" s="39" t="s">
        <v>147</v>
      </c>
      <c r="F1" s="39" t="s">
        <v>148</v>
      </c>
      <c r="G1" s="39" t="s">
        <v>149</v>
      </c>
      <c r="H1" s="39" t="s">
        <v>150</v>
      </c>
      <c r="I1" s="39" t="s">
        <v>151</v>
      </c>
      <c r="J1" s="39" t="s">
        <v>152</v>
      </c>
      <c r="K1" s="39" t="s">
        <v>153</v>
      </c>
      <c r="L1" s="39" t="s">
        <v>154</v>
      </c>
      <c r="M1" s="39" t="s">
        <v>155</v>
      </c>
    </row>
    <row r="2" spans="1:13">
      <c r="A2" s="44" t="s">
        <v>141</v>
      </c>
      <c r="B2" s="3">
        <v>1</v>
      </c>
      <c r="C2" s="3">
        <v>1</v>
      </c>
      <c r="D2" s="3">
        <v>1</v>
      </c>
      <c r="E2" s="3">
        <v>1</v>
      </c>
      <c r="F2" s="3">
        <v>1</v>
      </c>
      <c r="G2" s="3">
        <v>1</v>
      </c>
      <c r="H2" s="3">
        <v>1</v>
      </c>
      <c r="I2" s="3">
        <v>1</v>
      </c>
      <c r="J2" s="3">
        <v>1</v>
      </c>
      <c r="K2" s="3">
        <v>1</v>
      </c>
      <c r="L2" s="3">
        <v>1</v>
      </c>
      <c r="M2" s="3">
        <v>1</v>
      </c>
    </row>
    <row r="3" spans="1:13">
      <c r="A3" s="44" t="s">
        <v>142</v>
      </c>
      <c r="B3" s="3">
        <v>1000</v>
      </c>
      <c r="C3" s="3">
        <v>1000</v>
      </c>
      <c r="D3" s="3">
        <v>1000</v>
      </c>
      <c r="E3" s="3">
        <v>1000</v>
      </c>
      <c r="F3" s="3">
        <v>1000</v>
      </c>
      <c r="G3" s="3">
        <v>1000</v>
      </c>
      <c r="H3" s="3">
        <v>1000</v>
      </c>
      <c r="I3" s="3">
        <v>1000</v>
      </c>
      <c r="J3" s="3">
        <v>1000</v>
      </c>
      <c r="K3" s="3">
        <v>1000</v>
      </c>
      <c r="L3" s="3">
        <v>1000</v>
      </c>
      <c r="M3" s="3">
        <v>1000</v>
      </c>
    </row>
    <row r="4" spans="1:13">
      <c r="A4" s="44" t="s">
        <v>3</v>
      </c>
      <c r="B4" s="3">
        <v>0.52067331906718139</v>
      </c>
      <c r="C4" s="3">
        <v>0.61580701658411818</v>
      </c>
      <c r="D4" s="3">
        <v>0.56377849670541091</v>
      </c>
      <c r="E4" s="3">
        <v>1.355359014234867</v>
      </c>
      <c r="F4" s="3">
        <v>1.3387732283857334</v>
      </c>
      <c r="G4" s="3">
        <v>1.3436627037446069</v>
      </c>
      <c r="H4" s="3">
        <v>2.3255128893773671</v>
      </c>
      <c r="I4" s="3">
        <v>2.293253050465677</v>
      </c>
      <c r="J4" s="3">
        <v>2.3136468192596231</v>
      </c>
      <c r="K4" s="3">
        <v>9.9933462207309667</v>
      </c>
      <c r="L4" s="3">
        <v>6.411566155224464</v>
      </c>
      <c r="M4" s="3">
        <v>8.1571103407571943</v>
      </c>
    </row>
    <row r="5" spans="1:13">
      <c r="A5" s="44" t="s">
        <v>156</v>
      </c>
      <c r="B5" s="3">
        <v>3.5236474325512683E-2</v>
      </c>
      <c r="C5" s="3">
        <v>3.8820210999743122E-2</v>
      </c>
      <c r="D5" s="3">
        <v>3.6584954796060873E-2</v>
      </c>
      <c r="E5" s="3">
        <v>0.26127344166486144</v>
      </c>
      <c r="F5" s="3">
        <v>0.25463085527370327</v>
      </c>
      <c r="G5" s="3">
        <v>0.25332250888198349</v>
      </c>
      <c r="H5" s="3">
        <v>0.39322052751319647</v>
      </c>
      <c r="I5" s="3">
        <v>0.3825955362002722</v>
      </c>
      <c r="J5" s="3">
        <v>0.38493434923013453</v>
      </c>
      <c r="K5" s="3">
        <v>3.7414897865529584</v>
      </c>
      <c r="L5" s="3">
        <v>2.2649041707965027</v>
      </c>
      <c r="M5" s="3">
        <v>3.1584432363644037</v>
      </c>
    </row>
    <row r="6" spans="1:13">
      <c r="A6" s="44">
        <v>0</v>
      </c>
      <c r="B6" s="3">
        <v>0.39072946490310878</v>
      </c>
      <c r="C6" s="3">
        <v>0.49095648079828907</v>
      </c>
      <c r="D6" s="3">
        <v>0.46965578668347546</v>
      </c>
      <c r="E6" s="3">
        <v>0.69866915342581404</v>
      </c>
      <c r="F6" s="3">
        <v>0.78153240665724499</v>
      </c>
      <c r="G6" s="3">
        <v>0.71562441455649095</v>
      </c>
      <c r="H6" s="3">
        <v>1.203496810131371</v>
      </c>
      <c r="I6" s="3">
        <v>1.1704741882487009</v>
      </c>
      <c r="J6" s="3">
        <v>1.3226494884657567</v>
      </c>
      <c r="K6" s="3">
        <v>3.3829261980085663</v>
      </c>
      <c r="L6" s="3">
        <v>2.2012295572799001</v>
      </c>
      <c r="M6" s="3">
        <v>2.488538722819766</v>
      </c>
    </row>
    <row r="7" spans="1:13">
      <c r="A7" s="44">
        <v>0.01</v>
      </c>
      <c r="B7" s="3">
        <v>0.44560783819945493</v>
      </c>
      <c r="C7" s="3">
        <v>0.53050066429099685</v>
      </c>
      <c r="D7" s="3">
        <v>0.48510631607861782</v>
      </c>
      <c r="E7" s="3">
        <v>0.8613390115693198</v>
      </c>
      <c r="F7" s="3">
        <v>0.84841267893416938</v>
      </c>
      <c r="G7" s="3">
        <v>0.85258451746298858</v>
      </c>
      <c r="H7" s="3">
        <v>1.4977619682391907</v>
      </c>
      <c r="I7" s="3">
        <v>1.5112379713211865</v>
      </c>
      <c r="J7" s="3">
        <v>1.5322732702782509</v>
      </c>
      <c r="K7" s="3">
        <v>4.2679548272906027</v>
      </c>
      <c r="L7" s="3">
        <v>3.0919923750814804</v>
      </c>
      <c r="M7" s="3">
        <v>3.559072754947072</v>
      </c>
    </row>
    <row r="8" spans="1:13">
      <c r="A8" s="44">
        <v>0.02</v>
      </c>
      <c r="B8" s="3">
        <v>0.45064179874108995</v>
      </c>
      <c r="C8" s="3">
        <v>0.53912266500305894</v>
      </c>
      <c r="D8" s="3">
        <v>0.49130184297242846</v>
      </c>
      <c r="E8" s="3">
        <v>0.89189879752790979</v>
      </c>
      <c r="F8" s="3">
        <v>0.88982612999644328</v>
      </c>
      <c r="G8" s="3">
        <v>0.8911811154619057</v>
      </c>
      <c r="H8" s="3">
        <v>1.5754966906957415</v>
      </c>
      <c r="I8" s="3">
        <v>1.6148798883481315</v>
      </c>
      <c r="J8" s="3">
        <v>1.6234401081820331</v>
      </c>
      <c r="K8" s="3">
        <v>4.5820954534377183</v>
      </c>
      <c r="L8" s="3">
        <v>3.2554960411311087</v>
      </c>
      <c r="M8" s="3">
        <v>3.7940890776738296</v>
      </c>
    </row>
    <row r="9" spans="1:13">
      <c r="A9" s="44">
        <v>0.03</v>
      </c>
      <c r="B9" s="3">
        <v>0.45821657118580628</v>
      </c>
      <c r="C9" s="3">
        <v>0.54272793924462959</v>
      </c>
      <c r="D9" s="3">
        <v>0.49816529590153419</v>
      </c>
      <c r="E9" s="3">
        <v>0.91530707009246137</v>
      </c>
      <c r="F9" s="3">
        <v>0.9130997656911094</v>
      </c>
      <c r="G9" s="3">
        <v>0.90195033209137576</v>
      </c>
      <c r="H9" s="3">
        <v>1.6212201499289554</v>
      </c>
      <c r="I9" s="3">
        <v>1.6541027097103447</v>
      </c>
      <c r="J9" s="3">
        <v>1.666347846788049</v>
      </c>
      <c r="K9" s="3">
        <v>4.8314940409447455</v>
      </c>
      <c r="L9" s="3">
        <v>3.4281463276605821</v>
      </c>
      <c r="M9" s="3">
        <v>3.9352618558885379</v>
      </c>
    </row>
    <row r="10" spans="1:13">
      <c r="A10" s="44">
        <v>0.04</v>
      </c>
      <c r="B10" s="3">
        <v>0.46180355800613615</v>
      </c>
      <c r="C10" s="3">
        <v>0.54871623828602456</v>
      </c>
      <c r="D10" s="3">
        <v>0.50099416618426595</v>
      </c>
      <c r="E10" s="3">
        <v>0.94729460270647592</v>
      </c>
      <c r="F10" s="3">
        <v>0.94691492272675848</v>
      </c>
      <c r="G10" s="3">
        <v>0.93469933856994136</v>
      </c>
      <c r="H10" s="3">
        <v>1.66988971127074</v>
      </c>
      <c r="I10" s="3">
        <v>1.6875376264304349</v>
      </c>
      <c r="J10" s="3">
        <v>1.6996661784923255</v>
      </c>
      <c r="K10" s="3">
        <v>5.0565384571081653</v>
      </c>
      <c r="L10" s="3">
        <v>3.5332513963103342</v>
      </c>
      <c r="M10" s="3">
        <v>4.1530018457657487</v>
      </c>
    </row>
    <row r="11" spans="1:13">
      <c r="A11" s="44">
        <v>0.05</v>
      </c>
      <c r="B11" s="3">
        <v>0.46442808944825914</v>
      </c>
      <c r="C11" s="3">
        <v>0.55341035974453101</v>
      </c>
      <c r="D11" s="3">
        <v>0.50427954855069834</v>
      </c>
      <c r="E11" s="3">
        <v>0.96073013458362622</v>
      </c>
      <c r="F11" s="3">
        <v>0.96867715647746411</v>
      </c>
      <c r="G11" s="3">
        <v>0.95360793544328104</v>
      </c>
      <c r="H11" s="3">
        <v>1.7393518949186479</v>
      </c>
      <c r="I11" s="3">
        <v>1.7218487494590011</v>
      </c>
      <c r="J11" s="3">
        <v>1.7335007138714906</v>
      </c>
      <c r="K11" s="3">
        <v>5.248340207912138</v>
      </c>
      <c r="L11" s="3">
        <v>3.6208161951414932</v>
      </c>
      <c r="M11" s="3">
        <v>4.3843937319494213</v>
      </c>
    </row>
    <row r="12" spans="1:13">
      <c r="A12" s="44">
        <v>0.06</v>
      </c>
      <c r="B12" s="3">
        <v>0.46813599317880972</v>
      </c>
      <c r="C12" s="3">
        <v>0.55697012660017986</v>
      </c>
      <c r="D12" s="3">
        <v>0.50793550979480551</v>
      </c>
      <c r="E12" s="3">
        <v>0.98170699659469096</v>
      </c>
      <c r="F12" s="3">
        <v>0.98713068727112563</v>
      </c>
      <c r="G12" s="3">
        <v>0.97904758457520025</v>
      </c>
      <c r="H12" s="3">
        <v>1.7672347627927241</v>
      </c>
      <c r="I12" s="3">
        <v>1.7484663715561992</v>
      </c>
      <c r="J12" s="3">
        <v>1.7562344204823357</v>
      </c>
      <c r="K12" s="3">
        <v>5.3408288884366426</v>
      </c>
      <c r="L12" s="3">
        <v>3.7547498968807651</v>
      </c>
      <c r="M12" s="3">
        <v>4.4914014256324686</v>
      </c>
    </row>
    <row r="13" spans="1:13">
      <c r="A13" s="44">
        <v>7.0000000000000007E-2</v>
      </c>
      <c r="B13" s="3">
        <v>0.47115206157795841</v>
      </c>
      <c r="C13" s="3">
        <v>0.55854250049132914</v>
      </c>
      <c r="D13" s="3">
        <v>0.51068111224607504</v>
      </c>
      <c r="E13" s="3">
        <v>1.0019334039507219</v>
      </c>
      <c r="F13" s="3">
        <v>0.99832229342709444</v>
      </c>
      <c r="G13" s="3">
        <v>0.99630132314711672</v>
      </c>
      <c r="H13" s="3">
        <v>1.785790967444705</v>
      </c>
      <c r="I13" s="3">
        <v>1.7718019069880813</v>
      </c>
      <c r="J13" s="3">
        <v>1.7810487074715398</v>
      </c>
      <c r="K13" s="3">
        <v>5.4773115514893398</v>
      </c>
      <c r="L13" s="3">
        <v>3.845428418883305</v>
      </c>
      <c r="M13" s="3">
        <v>4.588770645581997</v>
      </c>
    </row>
    <row r="14" spans="1:13">
      <c r="A14" s="44">
        <v>0.08</v>
      </c>
      <c r="B14" s="3">
        <v>0.47317520125524759</v>
      </c>
      <c r="C14" s="3">
        <v>0.56104816729654872</v>
      </c>
      <c r="D14" s="3">
        <v>0.51285988662709514</v>
      </c>
      <c r="E14" s="3">
        <v>1.0087106977369253</v>
      </c>
      <c r="F14" s="3">
        <v>1.0076639313321933</v>
      </c>
      <c r="G14" s="3">
        <v>1.0122443951247599</v>
      </c>
      <c r="H14" s="3">
        <v>1.8022337713432786</v>
      </c>
      <c r="I14" s="3">
        <v>1.7973587626514353</v>
      </c>
      <c r="J14" s="3">
        <v>1.7987176151731363</v>
      </c>
      <c r="K14" s="3">
        <v>5.6280275207710524</v>
      </c>
      <c r="L14" s="3">
        <v>3.9748952770527746</v>
      </c>
      <c r="M14" s="3">
        <v>4.6895758295086374</v>
      </c>
    </row>
    <row r="15" spans="1:13">
      <c r="A15" s="44">
        <v>0.09</v>
      </c>
      <c r="B15" s="3">
        <v>0.4753228313473018</v>
      </c>
      <c r="C15" s="3">
        <v>0.56401950677301627</v>
      </c>
      <c r="D15" s="3">
        <v>0.5159705304845823</v>
      </c>
      <c r="E15" s="3">
        <v>1.0198255283707975</v>
      </c>
      <c r="F15" s="3">
        <v>1.0171363462145644</v>
      </c>
      <c r="G15" s="3">
        <v>1.0262178222709328</v>
      </c>
      <c r="H15" s="3">
        <v>1.8252827523401824</v>
      </c>
      <c r="I15" s="3">
        <v>1.8201007928228292</v>
      </c>
      <c r="J15" s="3">
        <v>1.8282704388457767</v>
      </c>
      <c r="K15" s="3">
        <v>5.6832724603505334</v>
      </c>
      <c r="L15" s="3">
        <v>4.038869630877163</v>
      </c>
      <c r="M15" s="3">
        <v>4.8042128237292525</v>
      </c>
    </row>
    <row r="16" spans="1:13">
      <c r="A16" s="44">
        <v>0.1</v>
      </c>
      <c r="B16" s="3">
        <v>0.47676971331771756</v>
      </c>
      <c r="C16" s="3">
        <v>0.56631072011022532</v>
      </c>
      <c r="D16" s="3">
        <v>0.517267596017986</v>
      </c>
      <c r="E16" s="3">
        <v>1.0333121058680843</v>
      </c>
      <c r="F16" s="3">
        <v>1.0291418426958923</v>
      </c>
      <c r="G16" s="3">
        <v>1.035974208368994</v>
      </c>
      <c r="H16" s="3">
        <v>1.8575466022496967</v>
      </c>
      <c r="I16" s="3">
        <v>1.8364567622413943</v>
      </c>
      <c r="J16" s="3">
        <v>1.8474294096285291</v>
      </c>
      <c r="K16" s="3">
        <v>5.8377331798456673</v>
      </c>
      <c r="L16" s="3">
        <v>4.1463510233790508</v>
      </c>
      <c r="M16" s="3">
        <v>4.8623259114575808</v>
      </c>
    </row>
    <row r="17" spans="1:13">
      <c r="A17" s="44">
        <v>0.11</v>
      </c>
      <c r="B17" s="3">
        <v>0.47828829240495585</v>
      </c>
      <c r="C17" s="3">
        <v>0.569007854994944</v>
      </c>
      <c r="D17" s="3">
        <v>0.5185092894453962</v>
      </c>
      <c r="E17" s="3">
        <v>1.0446467353833209</v>
      </c>
      <c r="F17" s="3">
        <v>1.0365107964433762</v>
      </c>
      <c r="G17" s="3">
        <v>1.0430267381703413</v>
      </c>
      <c r="H17" s="3">
        <v>1.8742217753581372</v>
      </c>
      <c r="I17" s="3">
        <v>1.8583779781054097</v>
      </c>
      <c r="J17" s="3">
        <v>1.8711642038376761</v>
      </c>
      <c r="K17" s="3">
        <v>5.9618321857123311</v>
      </c>
      <c r="L17" s="3">
        <v>4.1928958970529617</v>
      </c>
      <c r="M17" s="3">
        <v>4.9071417891233553</v>
      </c>
    </row>
    <row r="18" spans="1:13">
      <c r="A18" s="44">
        <v>0.12</v>
      </c>
      <c r="B18" s="3">
        <v>0.47978764428689313</v>
      </c>
      <c r="C18" s="3">
        <v>0.57144236014717142</v>
      </c>
      <c r="D18" s="3">
        <v>0.52103684733649991</v>
      </c>
      <c r="E18" s="3">
        <v>1.0509538290988474</v>
      </c>
      <c r="F18" s="3">
        <v>1.046528817237891</v>
      </c>
      <c r="G18" s="3">
        <v>1.0555175590843904</v>
      </c>
      <c r="H18" s="3">
        <v>1.8961739496533627</v>
      </c>
      <c r="I18" s="3">
        <v>1.8671773416821775</v>
      </c>
      <c r="J18" s="3">
        <v>1.883840771902572</v>
      </c>
      <c r="K18" s="3">
        <v>6.0627995593028343</v>
      </c>
      <c r="L18" s="3">
        <v>4.2446627404228545</v>
      </c>
      <c r="M18" s="3">
        <v>4.9924707367717618</v>
      </c>
    </row>
    <row r="19" spans="1:13">
      <c r="A19" s="44">
        <v>0.13</v>
      </c>
      <c r="B19" s="3">
        <v>0.48114795609872885</v>
      </c>
      <c r="C19" s="3">
        <v>0.57361955497796524</v>
      </c>
      <c r="D19" s="3">
        <v>0.52275038305020294</v>
      </c>
      <c r="E19" s="3">
        <v>1.0649499847771429</v>
      </c>
      <c r="F19" s="3">
        <v>1.0613806502858658</v>
      </c>
      <c r="G19" s="3">
        <v>1.0613653739127586</v>
      </c>
      <c r="H19" s="3">
        <v>1.904626420903798</v>
      </c>
      <c r="I19" s="3">
        <v>1.8939266645986768</v>
      </c>
      <c r="J19" s="3">
        <v>1.9027341804486053</v>
      </c>
      <c r="K19" s="3">
        <v>6.1719282980486545</v>
      </c>
      <c r="L19" s="3">
        <v>4.3158454982899714</v>
      </c>
      <c r="M19" s="3">
        <v>5.0508425121492122</v>
      </c>
    </row>
    <row r="20" spans="1:13">
      <c r="A20" s="44">
        <v>0.14000000000000001</v>
      </c>
      <c r="B20" s="3">
        <v>0.48248254600032292</v>
      </c>
      <c r="C20" s="3">
        <v>0.57545884543871084</v>
      </c>
      <c r="D20" s="3">
        <v>0.52451861301359404</v>
      </c>
      <c r="E20" s="3">
        <v>1.0749437307910303</v>
      </c>
      <c r="F20" s="3">
        <v>1.073277402760122</v>
      </c>
      <c r="G20" s="3">
        <v>1.0766904804131905</v>
      </c>
      <c r="H20" s="3">
        <v>1.9174706905914949</v>
      </c>
      <c r="I20" s="3">
        <v>1.9068498737701107</v>
      </c>
      <c r="J20" s="3">
        <v>1.9213062557094256</v>
      </c>
      <c r="K20" s="3">
        <v>6.2546588813601449</v>
      </c>
      <c r="L20" s="3">
        <v>4.3492986316236575</v>
      </c>
      <c r="M20" s="3">
        <v>5.1435024044388697</v>
      </c>
    </row>
    <row r="21" spans="1:13">
      <c r="A21" s="44">
        <v>0.15</v>
      </c>
      <c r="B21" s="3">
        <v>0.4845071107152874</v>
      </c>
      <c r="C21" s="3">
        <v>0.57772649780002205</v>
      </c>
      <c r="D21" s="3">
        <v>0.52623648774820619</v>
      </c>
      <c r="E21" s="3">
        <v>1.0783800459263337</v>
      </c>
      <c r="F21" s="3">
        <v>1.0825308306155159</v>
      </c>
      <c r="G21" s="3">
        <v>1.0890588730265995</v>
      </c>
      <c r="H21" s="3">
        <v>1.9333063891055389</v>
      </c>
      <c r="I21" s="3">
        <v>1.918486502911112</v>
      </c>
      <c r="J21" s="3">
        <v>1.9311899317503927</v>
      </c>
      <c r="K21" s="3">
        <v>6.3491334355013205</v>
      </c>
      <c r="L21" s="3">
        <v>4.4175783103353616</v>
      </c>
      <c r="M21" s="3">
        <v>5.2171029523301753</v>
      </c>
    </row>
    <row r="22" spans="1:13">
      <c r="A22" s="44">
        <v>0.16</v>
      </c>
      <c r="B22" s="3">
        <v>0.48544467053391727</v>
      </c>
      <c r="C22" s="3">
        <v>0.57946425972272309</v>
      </c>
      <c r="D22" s="3">
        <v>0.52723124895478835</v>
      </c>
      <c r="E22" s="3">
        <v>1.0861964551101533</v>
      </c>
      <c r="F22" s="3">
        <v>1.0946651862929226</v>
      </c>
      <c r="G22" s="3">
        <v>1.0983689444859825</v>
      </c>
      <c r="H22" s="3">
        <v>1.949807453410634</v>
      </c>
      <c r="I22" s="3">
        <v>1.930148207301178</v>
      </c>
      <c r="J22" s="3">
        <v>1.9483844214792891</v>
      </c>
      <c r="K22" s="3">
        <v>6.4408630832035545</v>
      </c>
      <c r="L22" s="3">
        <v>4.4701511727686336</v>
      </c>
      <c r="M22" s="3">
        <v>5.3116985244483432</v>
      </c>
    </row>
    <row r="23" spans="1:13">
      <c r="A23" s="44">
        <v>0.17</v>
      </c>
      <c r="B23" s="3">
        <v>0.48688898774225592</v>
      </c>
      <c r="C23" s="3">
        <v>0.58100184751580553</v>
      </c>
      <c r="D23" s="3">
        <v>0.52805282875454251</v>
      </c>
      <c r="E23" s="3">
        <v>1.0905302708058489</v>
      </c>
      <c r="F23" s="3">
        <v>1.1048488091458308</v>
      </c>
      <c r="G23" s="3">
        <v>1.1055508152416011</v>
      </c>
      <c r="H23" s="3">
        <v>1.965976013981908</v>
      </c>
      <c r="I23" s="3">
        <v>1.9430970509427241</v>
      </c>
      <c r="J23" s="3">
        <v>1.9622246931470948</v>
      </c>
      <c r="K23" s="3">
        <v>6.4996496499591503</v>
      </c>
      <c r="L23" s="3">
        <v>4.5144344400354974</v>
      </c>
      <c r="M23" s="3">
        <v>5.3807813645352454</v>
      </c>
    </row>
    <row r="24" spans="1:13">
      <c r="A24" s="44">
        <v>0.18</v>
      </c>
      <c r="B24" s="3">
        <v>0.48834218952239877</v>
      </c>
      <c r="C24" s="3">
        <v>0.58228946903646239</v>
      </c>
      <c r="D24" s="3">
        <v>0.52894167364628919</v>
      </c>
      <c r="E24" s="3">
        <v>1.1036201771635605</v>
      </c>
      <c r="F24" s="3">
        <v>1.1089690180802141</v>
      </c>
      <c r="G24" s="3">
        <v>1.1096339555931629</v>
      </c>
      <c r="H24" s="3">
        <v>1.9744985356193774</v>
      </c>
      <c r="I24" s="3">
        <v>1.9531271294804968</v>
      </c>
      <c r="J24" s="3">
        <v>1.9701125999869475</v>
      </c>
      <c r="K24" s="3">
        <v>6.5802477823725107</v>
      </c>
      <c r="L24" s="3">
        <v>4.5445669230026793</v>
      </c>
      <c r="M24" s="3">
        <v>5.4372406949113703</v>
      </c>
    </row>
    <row r="25" spans="1:13">
      <c r="A25" s="44">
        <v>0.19</v>
      </c>
      <c r="B25" s="3">
        <v>0.48922504587946691</v>
      </c>
      <c r="C25" s="3">
        <v>0.58395278871345235</v>
      </c>
      <c r="D25" s="3">
        <v>0.52957732054838225</v>
      </c>
      <c r="E25" s="3">
        <v>1.1075929890776375</v>
      </c>
      <c r="F25" s="3">
        <v>1.1179312222718769</v>
      </c>
      <c r="G25" s="3">
        <v>1.1167478642215505</v>
      </c>
      <c r="H25" s="3">
        <v>1.9922832193581379</v>
      </c>
      <c r="I25" s="3">
        <v>1.9600060638412047</v>
      </c>
      <c r="J25" s="3">
        <v>1.9776165806558563</v>
      </c>
      <c r="K25" s="3">
        <v>6.6382986341947996</v>
      </c>
      <c r="L25" s="3">
        <v>4.6235045480631811</v>
      </c>
      <c r="M25" s="3">
        <v>5.5117052150386039</v>
      </c>
    </row>
    <row r="26" spans="1:13">
      <c r="A26" s="44">
        <v>0.2</v>
      </c>
      <c r="B26" s="3">
        <v>0.49076782423525733</v>
      </c>
      <c r="C26" s="3">
        <v>0.58542330561388256</v>
      </c>
      <c r="D26" s="3">
        <v>0.53042243277556467</v>
      </c>
      <c r="E26" s="3">
        <v>1.1190966576693326</v>
      </c>
      <c r="F26" s="3">
        <v>1.1234773281397192</v>
      </c>
      <c r="G26" s="3">
        <v>1.1223147078430953</v>
      </c>
      <c r="H26" s="3">
        <v>2.00550296953611</v>
      </c>
      <c r="I26" s="3">
        <v>1.9706264278761205</v>
      </c>
      <c r="J26" s="3">
        <v>1.9915479908335576</v>
      </c>
      <c r="K26" s="3">
        <v>6.7239700744690367</v>
      </c>
      <c r="L26" s="3">
        <v>4.6810468580595614</v>
      </c>
      <c r="M26" s="3">
        <v>5.5850709015327489</v>
      </c>
    </row>
    <row r="27" spans="1:13">
      <c r="A27" s="44">
        <v>0.21</v>
      </c>
      <c r="B27" s="3">
        <v>0.49222026895202609</v>
      </c>
      <c r="C27" s="3">
        <v>0.58644129817823765</v>
      </c>
      <c r="D27" s="3">
        <v>0.5317309414215865</v>
      </c>
      <c r="E27" s="3">
        <v>1.1311800632903228</v>
      </c>
      <c r="F27" s="3">
        <v>1.1293958209163173</v>
      </c>
      <c r="G27" s="3">
        <v>1.1314183386345926</v>
      </c>
      <c r="H27" s="3">
        <v>2.0142037070461467</v>
      </c>
      <c r="I27" s="3">
        <v>1.9844847838287236</v>
      </c>
      <c r="J27" s="3">
        <v>1.9990024012931715</v>
      </c>
      <c r="K27" s="3">
        <v>6.8606124441032534</v>
      </c>
      <c r="L27" s="3">
        <v>4.7356013899485871</v>
      </c>
      <c r="M27" s="3">
        <v>5.647112915623099</v>
      </c>
    </row>
    <row r="28" spans="1:13">
      <c r="A28" s="44">
        <v>0.22</v>
      </c>
      <c r="B28" s="3">
        <v>0.49335233215588181</v>
      </c>
      <c r="C28" s="3">
        <v>0.58747870079246001</v>
      </c>
      <c r="D28" s="3">
        <v>0.53244798852398389</v>
      </c>
      <c r="E28" s="3">
        <v>1.1381780743874641</v>
      </c>
      <c r="F28" s="3">
        <v>1.1379504716301263</v>
      </c>
      <c r="G28" s="3">
        <v>1.1400761583744126</v>
      </c>
      <c r="H28" s="3">
        <v>2.0261630774744348</v>
      </c>
      <c r="I28" s="3">
        <v>1.9973597589216707</v>
      </c>
      <c r="J28" s="3">
        <v>2.009050223357598</v>
      </c>
      <c r="K28" s="3">
        <v>6.9857320323362497</v>
      </c>
      <c r="L28" s="3">
        <v>4.7787183742967017</v>
      </c>
      <c r="M28" s="3">
        <v>5.6956519923712969</v>
      </c>
    </row>
    <row r="29" spans="1:13">
      <c r="A29" s="44">
        <v>0.23</v>
      </c>
      <c r="B29" s="3">
        <v>0.49474044970008374</v>
      </c>
      <c r="C29" s="3">
        <v>0.58843233556418717</v>
      </c>
      <c r="D29" s="3">
        <v>0.53410219860911923</v>
      </c>
      <c r="E29" s="3">
        <v>1.1505913291639127</v>
      </c>
      <c r="F29" s="3">
        <v>1.1439084901279108</v>
      </c>
      <c r="G29" s="3">
        <v>1.1458759527917972</v>
      </c>
      <c r="H29" s="3">
        <v>2.0359610330478479</v>
      </c>
      <c r="I29" s="3">
        <v>2.0071801600162771</v>
      </c>
      <c r="J29" s="3">
        <v>2.0201701730489248</v>
      </c>
      <c r="K29" s="3">
        <v>7.0850093894509953</v>
      </c>
      <c r="L29" s="3">
        <v>4.803316258626861</v>
      </c>
      <c r="M29" s="3">
        <v>5.7536681321154104</v>
      </c>
    </row>
    <row r="30" spans="1:13">
      <c r="A30" s="44">
        <v>0.24</v>
      </c>
      <c r="B30" s="3">
        <v>0.495653239121432</v>
      </c>
      <c r="C30" s="3">
        <v>0.58899144424310013</v>
      </c>
      <c r="D30" s="3">
        <v>0.5359820964846892</v>
      </c>
      <c r="E30" s="3">
        <v>1.1639376463795013</v>
      </c>
      <c r="F30" s="3">
        <v>1.1503247404660844</v>
      </c>
      <c r="G30" s="3">
        <v>1.156228532451689</v>
      </c>
      <c r="H30" s="3">
        <v>2.0486089167751262</v>
      </c>
      <c r="I30" s="3">
        <v>2.0160013221599593</v>
      </c>
      <c r="J30" s="3">
        <v>2.0307499227322383</v>
      </c>
      <c r="K30" s="3">
        <v>7.1544846375904836</v>
      </c>
      <c r="L30" s="3">
        <v>4.863168259669008</v>
      </c>
      <c r="M30" s="3">
        <v>5.8132425843732829</v>
      </c>
    </row>
    <row r="31" spans="1:13">
      <c r="A31" s="44">
        <v>0.25</v>
      </c>
      <c r="B31" s="3">
        <v>0.49655810233458419</v>
      </c>
      <c r="C31" s="3">
        <v>0.5899576570550189</v>
      </c>
      <c r="D31" s="3">
        <v>0.53764886099532816</v>
      </c>
      <c r="E31" s="3">
        <v>1.1757634410396296</v>
      </c>
      <c r="F31" s="3">
        <v>1.1567416675129265</v>
      </c>
      <c r="G31" s="3">
        <v>1.1632344694148511</v>
      </c>
      <c r="H31" s="3">
        <v>2.0605810820963666</v>
      </c>
      <c r="I31" s="3">
        <v>2.032341317588636</v>
      </c>
      <c r="J31" s="3">
        <v>2.0361397599997768</v>
      </c>
      <c r="K31" s="3">
        <v>7.2933282917072537</v>
      </c>
      <c r="L31" s="3">
        <v>4.9331385978858346</v>
      </c>
      <c r="M31" s="3">
        <v>5.8814901245548592</v>
      </c>
    </row>
    <row r="32" spans="1:13">
      <c r="A32" s="44">
        <v>0.26</v>
      </c>
      <c r="B32" s="3">
        <v>0.49778721273630278</v>
      </c>
      <c r="C32" s="3">
        <v>0.59102270485127084</v>
      </c>
      <c r="D32" s="3">
        <v>0.53884190118375486</v>
      </c>
      <c r="E32" s="3">
        <v>1.1825763286292135</v>
      </c>
      <c r="F32" s="3">
        <v>1.1648178929281885</v>
      </c>
      <c r="G32" s="3">
        <v>1.1707889417844504</v>
      </c>
      <c r="H32" s="3">
        <v>2.0765426578473893</v>
      </c>
      <c r="I32" s="3">
        <v>2.0389727515655154</v>
      </c>
      <c r="J32" s="3">
        <v>2.0528170242505772</v>
      </c>
      <c r="K32" s="3">
        <v>7.3406591509000094</v>
      </c>
      <c r="L32" s="3">
        <v>4.966278076770597</v>
      </c>
      <c r="M32" s="3">
        <v>5.9566299557711568</v>
      </c>
    </row>
    <row r="33" spans="1:13">
      <c r="A33" s="44">
        <v>0.27</v>
      </c>
      <c r="B33" s="3">
        <v>0.49868938506832078</v>
      </c>
      <c r="C33" s="3">
        <v>0.59278040289767076</v>
      </c>
      <c r="D33" s="3">
        <v>0.5398591588444418</v>
      </c>
      <c r="E33" s="3">
        <v>1.1917000974308249</v>
      </c>
      <c r="F33" s="3">
        <v>1.1709841421934415</v>
      </c>
      <c r="G33" s="3">
        <v>1.1783843270510199</v>
      </c>
      <c r="H33" s="3">
        <v>2.0855637837694641</v>
      </c>
      <c r="I33" s="3">
        <v>2.0537813650801637</v>
      </c>
      <c r="J33" s="3">
        <v>2.0652457154958794</v>
      </c>
      <c r="K33" s="3">
        <v>7.427445368462795</v>
      </c>
      <c r="L33" s="3">
        <v>5.0022990823766182</v>
      </c>
      <c r="M33" s="3">
        <v>6.010908161045557</v>
      </c>
    </row>
    <row r="34" spans="1:13">
      <c r="A34" s="44">
        <v>0.28000000000000003</v>
      </c>
      <c r="B34" s="3">
        <v>0.49956107801534344</v>
      </c>
      <c r="C34" s="3">
        <v>0.59371659772775187</v>
      </c>
      <c r="D34" s="3">
        <v>0.54130311702693323</v>
      </c>
      <c r="E34" s="3">
        <v>1.1962596231940124</v>
      </c>
      <c r="F34" s="3">
        <v>1.178486113246791</v>
      </c>
      <c r="G34" s="3">
        <v>1.1869063411342886</v>
      </c>
      <c r="H34" s="3">
        <v>2.0910512292899934</v>
      </c>
      <c r="I34" s="3">
        <v>2.0580950568839076</v>
      </c>
      <c r="J34" s="3">
        <v>2.0804697309799973</v>
      </c>
      <c r="K34" s="3">
        <v>7.5060791651436105</v>
      </c>
      <c r="L34" s="3">
        <v>5.0873704664418193</v>
      </c>
      <c r="M34" s="3">
        <v>6.084015710405108</v>
      </c>
    </row>
    <row r="35" spans="1:13">
      <c r="A35" s="44">
        <v>0.28999999999999998</v>
      </c>
      <c r="B35" s="3">
        <v>0.50080043840183541</v>
      </c>
      <c r="C35" s="3">
        <v>0.59455776840619035</v>
      </c>
      <c r="D35" s="3">
        <v>0.54284258022597265</v>
      </c>
      <c r="E35" s="3">
        <v>1.2037338433739648</v>
      </c>
      <c r="F35" s="3">
        <v>1.1844345550435889</v>
      </c>
      <c r="G35" s="3">
        <v>1.1944081978161232</v>
      </c>
      <c r="H35" s="3">
        <v>2.0980376664721181</v>
      </c>
      <c r="I35" s="3">
        <v>2.0697540763546369</v>
      </c>
      <c r="J35" s="3">
        <v>2.0904657209953204</v>
      </c>
      <c r="K35" s="3">
        <v>7.6097177169888326</v>
      </c>
      <c r="L35" s="3">
        <v>5.1498388740787187</v>
      </c>
      <c r="M35" s="3">
        <v>6.1459692280621372</v>
      </c>
    </row>
    <row r="36" spans="1:13">
      <c r="A36" s="44">
        <v>0.3</v>
      </c>
      <c r="B36" s="3">
        <v>0.50165599510251058</v>
      </c>
      <c r="C36" s="3">
        <v>0.59576943373876479</v>
      </c>
      <c r="D36" s="3">
        <v>0.54400671011300727</v>
      </c>
      <c r="E36" s="3">
        <v>1.2125939673507393</v>
      </c>
      <c r="F36" s="3">
        <v>1.1880655187288931</v>
      </c>
      <c r="G36" s="3">
        <v>1.2041904953735592</v>
      </c>
      <c r="H36" s="3">
        <v>2.1126929923784163</v>
      </c>
      <c r="I36" s="3">
        <v>2.0822280963526714</v>
      </c>
      <c r="J36" s="3">
        <v>2.0982089553469914</v>
      </c>
      <c r="K36" s="3">
        <v>7.6519723375954269</v>
      </c>
      <c r="L36" s="3">
        <v>5.1718235499672289</v>
      </c>
      <c r="M36" s="3">
        <v>6.1925621419471666</v>
      </c>
    </row>
    <row r="37" spans="1:13">
      <c r="A37" s="44">
        <v>0.31</v>
      </c>
      <c r="B37" s="3">
        <v>0.5030902957793163</v>
      </c>
      <c r="C37" s="3">
        <v>0.59699334191930065</v>
      </c>
      <c r="D37" s="3">
        <v>0.54508813448750859</v>
      </c>
      <c r="E37" s="3">
        <v>1.2175965358960605</v>
      </c>
      <c r="F37" s="3">
        <v>1.1968020920475542</v>
      </c>
      <c r="G37" s="3">
        <v>1.2106502693377694</v>
      </c>
      <c r="H37" s="3">
        <v>2.1214324525854753</v>
      </c>
      <c r="I37" s="3">
        <v>2.0935813722446128</v>
      </c>
      <c r="J37" s="3">
        <v>2.1028709462517208</v>
      </c>
      <c r="K37" s="3">
        <v>7.6909336385710869</v>
      </c>
      <c r="L37" s="3">
        <v>5.1996094975151053</v>
      </c>
      <c r="M37" s="3">
        <v>6.250907943804866</v>
      </c>
    </row>
    <row r="38" spans="1:13">
      <c r="A38" s="44">
        <v>0.32</v>
      </c>
      <c r="B38" s="3">
        <v>0.50373335256474527</v>
      </c>
      <c r="C38" s="3">
        <v>0.59782604596559685</v>
      </c>
      <c r="D38" s="3">
        <v>0.54595840952664632</v>
      </c>
      <c r="E38" s="3">
        <v>1.2240067670412988</v>
      </c>
      <c r="F38" s="3">
        <v>1.2042850727884453</v>
      </c>
      <c r="G38" s="3">
        <v>1.2177070331771431</v>
      </c>
      <c r="H38" s="3">
        <v>2.1307645452388657</v>
      </c>
      <c r="I38" s="3">
        <v>2.1058718438388122</v>
      </c>
      <c r="J38" s="3">
        <v>2.1132763349303274</v>
      </c>
      <c r="K38" s="3">
        <v>7.754473950781037</v>
      </c>
      <c r="L38" s="3">
        <v>5.2329705845750727</v>
      </c>
      <c r="M38" s="3">
        <v>6.3166933644267571</v>
      </c>
    </row>
    <row r="39" spans="1:13">
      <c r="A39" s="44">
        <v>0.33</v>
      </c>
      <c r="B39" s="3">
        <v>0.50414334502473102</v>
      </c>
      <c r="C39" s="3">
        <v>0.59855834566356803</v>
      </c>
      <c r="D39" s="3">
        <v>0.54677415505888483</v>
      </c>
      <c r="E39" s="3">
        <v>1.2274060305471073</v>
      </c>
      <c r="F39" s="3">
        <v>1.2105544382455808</v>
      </c>
      <c r="G39" s="3">
        <v>1.2204663470424009</v>
      </c>
      <c r="H39" s="3">
        <v>2.1398308211414134</v>
      </c>
      <c r="I39" s="3">
        <v>2.1120868295679087</v>
      </c>
      <c r="J39" s="3">
        <v>2.1251190374088025</v>
      </c>
      <c r="K39" s="3">
        <v>7.8229753370313269</v>
      </c>
      <c r="L39" s="3">
        <v>5.2761471825554223</v>
      </c>
      <c r="M39" s="3">
        <v>6.3627282449739226</v>
      </c>
    </row>
    <row r="40" spans="1:13">
      <c r="A40" s="44">
        <v>0.34</v>
      </c>
      <c r="B40" s="3">
        <v>0.50500206010026583</v>
      </c>
      <c r="C40" s="3">
        <v>0.59907913604102914</v>
      </c>
      <c r="D40" s="3">
        <v>0.54764409939922343</v>
      </c>
      <c r="E40" s="3">
        <v>1.2343572286202151</v>
      </c>
      <c r="F40" s="3">
        <v>1.2162076927868759</v>
      </c>
      <c r="G40" s="3">
        <v>1.2234453607598976</v>
      </c>
      <c r="H40" s="3">
        <v>2.1457366662590784</v>
      </c>
      <c r="I40" s="3">
        <v>2.1259723775764048</v>
      </c>
      <c r="J40" s="3">
        <v>2.1346650032529073</v>
      </c>
      <c r="K40" s="3">
        <v>7.909109642003278</v>
      </c>
      <c r="L40" s="3">
        <v>5.3050161375724194</v>
      </c>
      <c r="M40" s="3">
        <v>6.408182677306721</v>
      </c>
    </row>
    <row r="41" spans="1:13">
      <c r="A41" s="44">
        <v>0.35</v>
      </c>
      <c r="B41" s="3">
        <v>0.5056111781700533</v>
      </c>
      <c r="C41" s="3">
        <v>0.60065842449450324</v>
      </c>
      <c r="D41" s="3">
        <v>0.54863815221858725</v>
      </c>
      <c r="E41" s="3">
        <v>1.2406939523448743</v>
      </c>
      <c r="F41" s="3">
        <v>1.2204134655141992</v>
      </c>
      <c r="G41" s="3">
        <v>1.2296429462548528</v>
      </c>
      <c r="H41" s="3">
        <v>2.1551112810925623</v>
      </c>
      <c r="I41" s="3">
        <v>2.1391237275799448</v>
      </c>
      <c r="J41" s="3">
        <v>2.1442519757565828</v>
      </c>
      <c r="K41" s="3">
        <v>7.9819297049482785</v>
      </c>
      <c r="L41" s="3">
        <v>5.3309008369548918</v>
      </c>
      <c r="M41" s="3">
        <v>6.4843556199923729</v>
      </c>
    </row>
    <row r="42" spans="1:13">
      <c r="A42" s="44">
        <v>0.36</v>
      </c>
      <c r="B42" s="3">
        <v>0.50609201088150424</v>
      </c>
      <c r="C42" s="3">
        <v>0.60152260113176004</v>
      </c>
      <c r="D42" s="3">
        <v>0.54940258967276501</v>
      </c>
      <c r="E42" s="3">
        <v>1.2474591439680258</v>
      </c>
      <c r="F42" s="3">
        <v>1.2258966098805957</v>
      </c>
      <c r="G42" s="3">
        <v>1.2374797543861813</v>
      </c>
      <c r="H42" s="3">
        <v>2.1689383798702138</v>
      </c>
      <c r="I42" s="3">
        <v>2.1439733940135057</v>
      </c>
      <c r="J42" s="3">
        <v>2.1550850868799007</v>
      </c>
      <c r="K42" s="3">
        <v>8.0334325381933969</v>
      </c>
      <c r="L42" s="3">
        <v>5.3756855704784812</v>
      </c>
      <c r="M42" s="3">
        <v>6.5709384807282092</v>
      </c>
    </row>
    <row r="43" spans="1:13">
      <c r="A43" s="44">
        <v>0.37</v>
      </c>
      <c r="B43" s="3">
        <v>0.50747449851010606</v>
      </c>
      <c r="C43" s="3">
        <v>0.6027252393531809</v>
      </c>
      <c r="D43" s="3">
        <v>0.55007679223198425</v>
      </c>
      <c r="E43" s="3">
        <v>1.2519484264697094</v>
      </c>
      <c r="F43" s="3">
        <v>1.2334415694810028</v>
      </c>
      <c r="G43" s="3">
        <v>1.2422473405542593</v>
      </c>
      <c r="H43" s="3">
        <v>2.1847990596855906</v>
      </c>
      <c r="I43" s="3">
        <v>2.1526803200499263</v>
      </c>
      <c r="J43" s="3">
        <v>2.1614975112960328</v>
      </c>
      <c r="K43" s="3">
        <v>8.1108094464232057</v>
      </c>
      <c r="L43" s="3">
        <v>5.4343829962965131</v>
      </c>
      <c r="M43" s="3">
        <v>6.6119221777420396</v>
      </c>
    </row>
    <row r="44" spans="1:13">
      <c r="A44" s="44">
        <v>0.38</v>
      </c>
      <c r="B44" s="3">
        <v>0.50815781187026143</v>
      </c>
      <c r="C44" s="3">
        <v>0.60414724142987564</v>
      </c>
      <c r="D44" s="3">
        <v>0.55164891335528921</v>
      </c>
      <c r="E44" s="3">
        <v>1.2612905566471646</v>
      </c>
      <c r="F44" s="3">
        <v>1.238942052199286</v>
      </c>
      <c r="G44" s="3">
        <v>1.2473816488432745</v>
      </c>
      <c r="H44" s="3">
        <v>2.1998060068703857</v>
      </c>
      <c r="I44" s="3">
        <v>2.1624182298703634</v>
      </c>
      <c r="J44" s="3">
        <v>2.1712313073891591</v>
      </c>
      <c r="K44" s="3">
        <v>8.1541820138369445</v>
      </c>
      <c r="L44" s="3">
        <v>5.4811549493481966</v>
      </c>
      <c r="M44" s="3">
        <v>6.6802992939712915</v>
      </c>
    </row>
    <row r="45" spans="1:13">
      <c r="A45" s="44">
        <v>0.39</v>
      </c>
      <c r="B45" s="3">
        <v>0.50881350903751943</v>
      </c>
      <c r="C45" s="3">
        <v>0.60501220083861107</v>
      </c>
      <c r="D45" s="3">
        <v>0.55338013505978612</v>
      </c>
      <c r="E45" s="3">
        <v>1.26607413764578</v>
      </c>
      <c r="F45" s="3">
        <v>1.245423574566783</v>
      </c>
      <c r="G45" s="3">
        <v>1.2535794792979307</v>
      </c>
      <c r="H45" s="3">
        <v>2.2118916647066476</v>
      </c>
      <c r="I45" s="3">
        <v>2.1675714366618939</v>
      </c>
      <c r="J45" s="3">
        <v>2.1757215530423242</v>
      </c>
      <c r="K45" s="3">
        <v>8.226968154017225</v>
      </c>
      <c r="L45" s="3">
        <v>5.5157420062949134</v>
      </c>
      <c r="M45" s="3">
        <v>6.7403963955993742</v>
      </c>
    </row>
    <row r="46" spans="1:13">
      <c r="A46" s="44">
        <v>0.4</v>
      </c>
      <c r="B46" s="3">
        <v>0.50995573831206809</v>
      </c>
      <c r="C46" s="3">
        <v>0.60573918501070634</v>
      </c>
      <c r="D46" s="3">
        <v>0.55400810143740964</v>
      </c>
      <c r="E46" s="3">
        <v>1.2714441153271678</v>
      </c>
      <c r="F46" s="3">
        <v>1.250291948338405</v>
      </c>
      <c r="G46" s="3">
        <v>1.2564925721178943</v>
      </c>
      <c r="H46" s="3">
        <v>2.2189772530759377</v>
      </c>
      <c r="I46" s="3">
        <v>2.174763775078854</v>
      </c>
      <c r="J46" s="3">
        <v>2.187611295322168</v>
      </c>
      <c r="K46" s="3">
        <v>8.3116086182284352</v>
      </c>
      <c r="L46" s="3">
        <v>5.5565551300264655</v>
      </c>
      <c r="M46" s="3">
        <v>6.8401252798091905</v>
      </c>
    </row>
    <row r="47" spans="1:13">
      <c r="A47" s="44">
        <v>0.41</v>
      </c>
      <c r="B47" s="3">
        <v>0.51098100690705728</v>
      </c>
      <c r="C47" s="3">
        <v>0.60637098888511698</v>
      </c>
      <c r="D47" s="3">
        <v>0.5548703657548949</v>
      </c>
      <c r="E47" s="3">
        <v>1.2753682084113125</v>
      </c>
      <c r="F47" s="3">
        <v>1.2555463174573296</v>
      </c>
      <c r="G47" s="3">
        <v>1.2612248256188852</v>
      </c>
      <c r="H47" s="3">
        <v>2.2272248567930388</v>
      </c>
      <c r="I47" s="3">
        <v>2.1795020332792361</v>
      </c>
      <c r="J47" s="3">
        <v>2.202478604816406</v>
      </c>
      <c r="K47" s="3">
        <v>8.375570671257563</v>
      </c>
      <c r="L47" s="3">
        <v>5.5777119198435576</v>
      </c>
      <c r="M47" s="3">
        <v>6.9018882737565548</v>
      </c>
    </row>
    <row r="48" spans="1:13">
      <c r="A48" s="44">
        <v>0.42</v>
      </c>
      <c r="B48" s="3">
        <v>0.51222791753273889</v>
      </c>
      <c r="C48" s="3">
        <v>0.60701815151698013</v>
      </c>
      <c r="D48" s="3">
        <v>0.555483419660175</v>
      </c>
      <c r="E48" s="3">
        <v>1.2826041779854371</v>
      </c>
      <c r="F48" s="3">
        <v>1.2600446377710246</v>
      </c>
      <c r="G48" s="3">
        <v>1.2682771562647881</v>
      </c>
      <c r="H48" s="3">
        <v>2.2354451625548535</v>
      </c>
      <c r="I48" s="3">
        <v>2.1883585653362645</v>
      </c>
      <c r="J48" s="3">
        <v>2.2144959235059529</v>
      </c>
      <c r="K48" s="3">
        <v>8.4461481278060671</v>
      </c>
      <c r="L48" s="3">
        <v>5.6082160849311613</v>
      </c>
      <c r="M48" s="3">
        <v>6.961850664532399</v>
      </c>
    </row>
    <row r="49" spans="1:13">
      <c r="A49" s="44">
        <v>0.43</v>
      </c>
      <c r="B49" s="3">
        <v>0.51336323826753683</v>
      </c>
      <c r="C49" s="3">
        <v>0.60768333128730379</v>
      </c>
      <c r="D49" s="3">
        <v>0.55665368901102852</v>
      </c>
      <c r="E49" s="3">
        <v>1.2879232356522103</v>
      </c>
      <c r="F49" s="3">
        <v>1.2677450160034356</v>
      </c>
      <c r="G49" s="3">
        <v>1.2766253968018622</v>
      </c>
      <c r="H49" s="3">
        <v>2.2404714836096034</v>
      </c>
      <c r="I49" s="3">
        <v>2.1931790447443711</v>
      </c>
      <c r="J49" s="3">
        <v>2.2215232917201568</v>
      </c>
      <c r="K49" s="3">
        <v>8.6187813095788695</v>
      </c>
      <c r="L49" s="3">
        <v>5.6371951476156612</v>
      </c>
      <c r="M49" s="3">
        <v>7.0247695945420894</v>
      </c>
    </row>
    <row r="50" spans="1:13">
      <c r="A50" s="44">
        <v>0.44</v>
      </c>
      <c r="B50" s="3">
        <v>0.51396022336630653</v>
      </c>
      <c r="C50" s="3">
        <v>0.60901662487637298</v>
      </c>
      <c r="D50" s="3">
        <v>0.55720038796267779</v>
      </c>
      <c r="E50" s="3">
        <v>1.2950951498171708</v>
      </c>
      <c r="F50" s="3">
        <v>1.2728832419670968</v>
      </c>
      <c r="G50" s="3">
        <v>1.2810132586347089</v>
      </c>
      <c r="H50" s="3">
        <v>2.2555956357284161</v>
      </c>
      <c r="I50" s="3">
        <v>2.2039457376242719</v>
      </c>
      <c r="J50" s="3">
        <v>2.2304486122307408</v>
      </c>
      <c r="K50" s="3">
        <v>8.7201183978748791</v>
      </c>
      <c r="L50" s="3">
        <v>5.7015384342602582</v>
      </c>
      <c r="M50" s="3">
        <v>7.0802964953526519</v>
      </c>
    </row>
    <row r="51" spans="1:13">
      <c r="A51" s="44">
        <v>0.45</v>
      </c>
      <c r="B51" s="3">
        <v>0.51498212019739231</v>
      </c>
      <c r="C51" s="3">
        <v>0.60981335096130995</v>
      </c>
      <c r="D51" s="3">
        <v>0.55812154693025584</v>
      </c>
      <c r="E51" s="3">
        <v>1.3023841941279755</v>
      </c>
      <c r="F51" s="3">
        <v>1.2814246185616414</v>
      </c>
      <c r="G51" s="3">
        <v>1.2865440771965295</v>
      </c>
      <c r="H51" s="3">
        <v>2.2631107045949688</v>
      </c>
      <c r="I51" s="3">
        <v>2.2104519209446174</v>
      </c>
      <c r="J51" s="3">
        <v>2.239704476011656</v>
      </c>
      <c r="K51" s="3">
        <v>8.7848735600213033</v>
      </c>
      <c r="L51" s="3">
        <v>5.7593176441004914</v>
      </c>
      <c r="M51" s="3">
        <v>7.1451076903770474</v>
      </c>
    </row>
    <row r="52" spans="1:13">
      <c r="A52" s="44">
        <v>0.46</v>
      </c>
      <c r="B52" s="3">
        <v>0.51635989886413047</v>
      </c>
      <c r="C52" s="3">
        <v>0.61049788555324913</v>
      </c>
      <c r="D52" s="3">
        <v>0.56003393644355914</v>
      </c>
      <c r="E52" s="3">
        <v>1.3096053315880454</v>
      </c>
      <c r="F52" s="3">
        <v>1.2856979147475149</v>
      </c>
      <c r="G52" s="3">
        <v>1.2915242585562909</v>
      </c>
      <c r="H52" s="3">
        <v>2.2700081996069601</v>
      </c>
      <c r="I52" s="3">
        <v>2.2195802100625146</v>
      </c>
      <c r="J52" s="3">
        <v>2.2466389758486374</v>
      </c>
      <c r="K52" s="3">
        <v>8.8656362522171097</v>
      </c>
      <c r="L52" s="3">
        <v>5.829068256169414</v>
      </c>
      <c r="M52" s="3">
        <v>7.2167148993604737</v>
      </c>
    </row>
    <row r="53" spans="1:13">
      <c r="A53" s="44">
        <v>0.47</v>
      </c>
      <c r="B53" s="3">
        <v>0.51725889378903789</v>
      </c>
      <c r="C53" s="3">
        <v>0.6116066512616527</v>
      </c>
      <c r="D53" s="3">
        <v>0.56088393156330785</v>
      </c>
      <c r="E53" s="3">
        <v>1.3170598657847348</v>
      </c>
      <c r="F53" s="3">
        <v>1.2948464982193664</v>
      </c>
      <c r="G53" s="3">
        <v>1.2971577570707378</v>
      </c>
      <c r="H53" s="3">
        <v>2.2771390886870733</v>
      </c>
      <c r="I53" s="3">
        <v>2.2278814711999306</v>
      </c>
      <c r="J53" s="3">
        <v>2.2559169840811171</v>
      </c>
      <c r="K53" s="3">
        <v>8.9599971088120824</v>
      </c>
      <c r="L53" s="3">
        <v>5.8794384834771929</v>
      </c>
      <c r="M53" s="3">
        <v>7.3130776695521975</v>
      </c>
    </row>
    <row r="54" spans="1:13">
      <c r="A54" s="44">
        <v>0.48</v>
      </c>
      <c r="B54" s="3">
        <v>0.51817889531475303</v>
      </c>
      <c r="C54" s="3">
        <v>0.61249732603051044</v>
      </c>
      <c r="D54" s="3">
        <v>0.5618111183614638</v>
      </c>
      <c r="E54" s="3">
        <v>1.3232749177098309</v>
      </c>
      <c r="F54" s="3">
        <v>1.2996799265455874</v>
      </c>
      <c r="G54" s="3">
        <v>1.3075442859126589</v>
      </c>
      <c r="H54" s="3">
        <v>2.2841693540727812</v>
      </c>
      <c r="I54" s="3">
        <v>2.2331837674059658</v>
      </c>
      <c r="J54" s="3">
        <v>2.2660041858920015</v>
      </c>
      <c r="K54" s="3">
        <v>9.0530326660894662</v>
      </c>
      <c r="L54" s="3">
        <v>5.9335712389986943</v>
      </c>
      <c r="M54" s="3">
        <v>7.3793294528448836</v>
      </c>
    </row>
    <row r="55" spans="1:13">
      <c r="A55" s="44">
        <v>0.49</v>
      </c>
      <c r="B55" s="3">
        <v>0.51891855083160476</v>
      </c>
      <c r="C55" s="3">
        <v>0.6135490676150761</v>
      </c>
      <c r="D55" s="3">
        <v>0.562474758337422</v>
      </c>
      <c r="E55" s="3">
        <v>1.3325601557250555</v>
      </c>
      <c r="F55" s="3">
        <v>1.306891242254749</v>
      </c>
      <c r="G55" s="3">
        <v>1.3160092173211972</v>
      </c>
      <c r="H55" s="3">
        <v>2.2920881777960211</v>
      </c>
      <c r="I55" s="3">
        <v>2.2426697618867175</v>
      </c>
      <c r="J55" s="3">
        <v>2.2704823831849339</v>
      </c>
      <c r="K55" s="3">
        <v>9.1604426734983271</v>
      </c>
      <c r="L55" s="3">
        <v>5.962374633276724</v>
      </c>
      <c r="M55" s="3">
        <v>7.501533777348933</v>
      </c>
    </row>
    <row r="56" spans="1:13">
      <c r="A56" s="44">
        <v>0.5</v>
      </c>
      <c r="B56" s="3">
        <v>0.51984809550836331</v>
      </c>
      <c r="C56" s="3">
        <v>0.61405973521101065</v>
      </c>
      <c r="D56" s="3">
        <v>0.56325964196507905</v>
      </c>
      <c r="E56" s="3">
        <v>1.342933644890272</v>
      </c>
      <c r="F56" s="3">
        <v>1.3129869182111611</v>
      </c>
      <c r="G56" s="3">
        <v>1.3243288219710343</v>
      </c>
      <c r="H56" s="3">
        <v>2.3026402870600329</v>
      </c>
      <c r="I56" s="3">
        <v>2.2499129616013169</v>
      </c>
      <c r="J56" s="3">
        <v>2.274713665112301</v>
      </c>
      <c r="K56" s="3">
        <v>9.271253619288661</v>
      </c>
      <c r="L56" s="3">
        <v>6.01711009256951</v>
      </c>
      <c r="M56" s="3">
        <v>7.5370239653238791</v>
      </c>
    </row>
    <row r="57" spans="1:13">
      <c r="A57" s="44">
        <v>0.51</v>
      </c>
      <c r="B57" s="3">
        <v>0.52110720972747138</v>
      </c>
      <c r="C57" s="3">
        <v>0.61507686190367117</v>
      </c>
      <c r="D57" s="3">
        <v>0.56440512592455461</v>
      </c>
      <c r="E57" s="3">
        <v>1.3485348186481345</v>
      </c>
      <c r="F57" s="3">
        <v>1.3222097216364008</v>
      </c>
      <c r="G57" s="3">
        <v>1.330099252772408</v>
      </c>
      <c r="H57" s="3">
        <v>2.316321457169348</v>
      </c>
      <c r="I57" s="3">
        <v>2.2620801241717112</v>
      </c>
      <c r="J57" s="3">
        <v>2.2938012773430905</v>
      </c>
      <c r="K57" s="3">
        <v>9.4245617970064917</v>
      </c>
      <c r="L57" s="3">
        <v>6.0700397630948846</v>
      </c>
      <c r="M57" s="3">
        <v>7.6363994647218174</v>
      </c>
    </row>
    <row r="58" spans="1:13">
      <c r="A58" s="44">
        <v>0.52</v>
      </c>
      <c r="B58" s="3">
        <v>0.52182954853877561</v>
      </c>
      <c r="C58" s="3">
        <v>0.61634819216129388</v>
      </c>
      <c r="D58" s="3">
        <v>0.56566545057232065</v>
      </c>
      <c r="E58" s="3">
        <v>1.3557670306587819</v>
      </c>
      <c r="F58" s="3">
        <v>1.3279213894931781</v>
      </c>
      <c r="G58" s="3">
        <v>1.3347528582384542</v>
      </c>
      <c r="H58" s="3">
        <v>2.3245480241485557</v>
      </c>
      <c r="I58" s="3">
        <v>2.2675305684843656</v>
      </c>
      <c r="J58" s="3">
        <v>2.3020703048744249</v>
      </c>
      <c r="K58" s="3">
        <v>9.557766052331349</v>
      </c>
      <c r="L58" s="3">
        <v>6.1221659399642707</v>
      </c>
      <c r="M58" s="3">
        <v>7.7272708488081268</v>
      </c>
    </row>
    <row r="59" spans="1:13">
      <c r="A59" s="44">
        <v>0.53</v>
      </c>
      <c r="B59" s="3">
        <v>0.52274922236438259</v>
      </c>
      <c r="C59" s="3">
        <v>0.61798055833747179</v>
      </c>
      <c r="D59" s="3">
        <v>0.56665957770826159</v>
      </c>
      <c r="E59" s="3">
        <v>1.3615983497312449</v>
      </c>
      <c r="F59" s="3">
        <v>1.3337601180779886</v>
      </c>
      <c r="G59" s="3">
        <v>1.3414334934748013</v>
      </c>
      <c r="H59" s="3">
        <v>2.3294467062242976</v>
      </c>
      <c r="I59" s="3">
        <v>2.2820584293891013</v>
      </c>
      <c r="J59" s="3">
        <v>2.3113154972685788</v>
      </c>
      <c r="K59" s="3">
        <v>9.6611234141443667</v>
      </c>
      <c r="L59" s="3">
        <v>6.1794751773702341</v>
      </c>
      <c r="M59" s="3">
        <v>7.8283513319652585</v>
      </c>
    </row>
    <row r="60" spans="1:13">
      <c r="A60" s="44">
        <v>0.54</v>
      </c>
      <c r="B60" s="3">
        <v>0.52387125575282922</v>
      </c>
      <c r="C60" s="3">
        <v>0.61865862187608267</v>
      </c>
      <c r="D60" s="3">
        <v>0.56710195080724268</v>
      </c>
      <c r="E60" s="3">
        <v>1.3646681581951694</v>
      </c>
      <c r="F60" s="3">
        <v>1.3389282038381409</v>
      </c>
      <c r="G60" s="3">
        <v>1.3460123167092566</v>
      </c>
      <c r="H60" s="3">
        <v>2.3364918436802506</v>
      </c>
      <c r="I60" s="3">
        <v>2.2898484557274519</v>
      </c>
      <c r="J60" s="3">
        <v>2.3263071435416798</v>
      </c>
      <c r="K60" s="3">
        <v>9.7600210346081937</v>
      </c>
      <c r="L60" s="3">
        <v>6.2235738872247151</v>
      </c>
      <c r="M60" s="3">
        <v>7.8834151007688469</v>
      </c>
    </row>
    <row r="61" spans="1:13">
      <c r="A61" s="44">
        <v>0.55000000000000004</v>
      </c>
      <c r="B61" s="3">
        <v>0.52466245918725662</v>
      </c>
      <c r="C61" s="3">
        <v>0.61927909856114782</v>
      </c>
      <c r="D61" s="3">
        <v>0.56887755783768523</v>
      </c>
      <c r="E61" s="3">
        <v>1.3697603772906</v>
      </c>
      <c r="F61" s="3">
        <v>1.3451024468621182</v>
      </c>
      <c r="G61" s="3">
        <v>1.3535721091781396</v>
      </c>
      <c r="H61" s="3">
        <v>2.344273345211354</v>
      </c>
      <c r="I61" s="3">
        <v>2.2997204369751985</v>
      </c>
      <c r="J61" s="3">
        <v>2.3344333600613196</v>
      </c>
      <c r="K61" s="3">
        <v>9.8568584523249569</v>
      </c>
      <c r="L61" s="3">
        <v>6.2508985298975039</v>
      </c>
      <c r="M61" s="3">
        <v>7.9625071279325423</v>
      </c>
    </row>
    <row r="62" spans="1:13">
      <c r="A62" s="44">
        <v>0.56000000000000005</v>
      </c>
      <c r="B62" s="3">
        <v>0.52512592172663675</v>
      </c>
      <c r="C62" s="3">
        <v>0.62022085987851039</v>
      </c>
      <c r="D62" s="3">
        <v>0.56945639271567361</v>
      </c>
      <c r="E62" s="3">
        <v>1.3755811231827582</v>
      </c>
      <c r="F62" s="3">
        <v>1.3493224641142803</v>
      </c>
      <c r="G62" s="3">
        <v>1.361517140813767</v>
      </c>
      <c r="H62" s="3">
        <v>2.3543762723665416</v>
      </c>
      <c r="I62" s="3">
        <v>2.3080718765852462</v>
      </c>
      <c r="J62" s="3">
        <v>2.3488686171557549</v>
      </c>
      <c r="K62" s="3">
        <v>9.9588928912800228</v>
      </c>
      <c r="L62" s="3">
        <v>6.2852128334220874</v>
      </c>
      <c r="M62" s="3">
        <v>8.0055868938423362</v>
      </c>
    </row>
    <row r="63" spans="1:13">
      <c r="A63" s="44">
        <v>0.56999999999999995</v>
      </c>
      <c r="B63" s="3">
        <v>0.52600129519270122</v>
      </c>
      <c r="C63" s="3">
        <v>0.62154356825217383</v>
      </c>
      <c r="D63" s="3">
        <v>0.57037124097138847</v>
      </c>
      <c r="E63" s="3">
        <v>1.3811379557803791</v>
      </c>
      <c r="F63" s="3">
        <v>1.3577173388779462</v>
      </c>
      <c r="G63" s="3">
        <v>1.3650551946975267</v>
      </c>
      <c r="H63" s="3">
        <v>2.3608868161655163</v>
      </c>
      <c r="I63" s="3">
        <v>2.3204547166345053</v>
      </c>
      <c r="J63" s="3">
        <v>2.3590106300338967</v>
      </c>
      <c r="K63" s="3">
        <v>10.033691296233133</v>
      </c>
      <c r="L63" s="3">
        <v>6.3416137644974668</v>
      </c>
      <c r="M63" s="3">
        <v>8.1062655317923795</v>
      </c>
    </row>
    <row r="64" spans="1:13">
      <c r="A64" s="44">
        <v>0.57999999999999996</v>
      </c>
      <c r="B64" s="3">
        <v>0.52690808545261891</v>
      </c>
      <c r="C64" s="3">
        <v>0.62246973687279006</v>
      </c>
      <c r="D64" s="3">
        <v>0.57125505299487989</v>
      </c>
      <c r="E64" s="3">
        <v>1.3865097450504698</v>
      </c>
      <c r="F64" s="3">
        <v>1.3625004413859489</v>
      </c>
      <c r="G64" s="3">
        <v>1.3727218068845564</v>
      </c>
      <c r="H64" s="3">
        <v>2.3687526447455181</v>
      </c>
      <c r="I64" s="3">
        <v>2.3306962350490723</v>
      </c>
      <c r="J64" s="3">
        <v>2.3707811502510019</v>
      </c>
      <c r="K64" s="3">
        <v>10.091815508529244</v>
      </c>
      <c r="L64" s="3">
        <v>6.3735982746824495</v>
      </c>
      <c r="M64" s="3">
        <v>8.1465646586629035</v>
      </c>
    </row>
    <row r="65" spans="1:13">
      <c r="A65" s="44">
        <v>0.59</v>
      </c>
      <c r="B65" s="3">
        <v>0.52815849527431502</v>
      </c>
      <c r="C65" s="3">
        <v>0.62329181902303499</v>
      </c>
      <c r="D65" s="3">
        <v>0.57182073894719321</v>
      </c>
      <c r="E65" s="3">
        <v>1.3903126203033396</v>
      </c>
      <c r="F65" s="3">
        <v>1.3697132987938825</v>
      </c>
      <c r="G65" s="3">
        <v>1.3796548217365441</v>
      </c>
      <c r="H65" s="3">
        <v>2.3786303520992962</v>
      </c>
      <c r="I65" s="3">
        <v>2.3390121954572378</v>
      </c>
      <c r="J65" s="3">
        <v>2.3788062634742686</v>
      </c>
      <c r="K65" s="3">
        <v>10.166248892169641</v>
      </c>
      <c r="L65" s="3">
        <v>6.4487394243519534</v>
      </c>
      <c r="M65" s="3">
        <v>8.213068496699746</v>
      </c>
    </row>
    <row r="66" spans="1:13">
      <c r="A66" s="44">
        <v>0.6</v>
      </c>
      <c r="B66" s="3">
        <v>0.52889754542415923</v>
      </c>
      <c r="C66" s="3">
        <v>0.62417043267165728</v>
      </c>
      <c r="D66" s="3">
        <v>0.57272282735325408</v>
      </c>
      <c r="E66" s="3">
        <v>1.4000001557696715</v>
      </c>
      <c r="F66" s="3">
        <v>1.3741669649303581</v>
      </c>
      <c r="G66" s="3">
        <v>1.3870556758588597</v>
      </c>
      <c r="H66" s="3">
        <v>2.3889358035401571</v>
      </c>
      <c r="I66" s="3">
        <v>2.3483225307689999</v>
      </c>
      <c r="J66" s="3">
        <v>2.3872413631152027</v>
      </c>
      <c r="K66" s="3">
        <v>10.311118993773823</v>
      </c>
      <c r="L66" s="3">
        <v>6.4984357053205057</v>
      </c>
      <c r="M66" s="3">
        <v>8.268500554418436</v>
      </c>
    </row>
    <row r="67" spans="1:13">
      <c r="A67" s="44">
        <v>0.61</v>
      </c>
      <c r="B67" s="3">
        <v>0.53007192477651011</v>
      </c>
      <c r="C67" s="3">
        <v>0.62539509948303373</v>
      </c>
      <c r="D67" s="3">
        <v>0.57373426436899888</v>
      </c>
      <c r="E67" s="3">
        <v>1.4087397881789525</v>
      </c>
      <c r="F67" s="3">
        <v>1.3842089112848575</v>
      </c>
      <c r="G67" s="3">
        <v>1.392242535448855</v>
      </c>
      <c r="H67" s="3">
        <v>2.3975388437233711</v>
      </c>
      <c r="I67" s="3">
        <v>2.3574127026089053</v>
      </c>
      <c r="J67" s="3">
        <v>2.3924127214932849</v>
      </c>
      <c r="K67" s="3">
        <v>10.391073910830182</v>
      </c>
      <c r="L67" s="3">
        <v>6.5299083186930886</v>
      </c>
      <c r="M67" s="3">
        <v>8.3362480127065695</v>
      </c>
    </row>
    <row r="68" spans="1:13">
      <c r="A68" s="44">
        <v>0.62</v>
      </c>
      <c r="B68" s="3">
        <v>0.53142551476331079</v>
      </c>
      <c r="C68" s="3">
        <v>0.62643654171004792</v>
      </c>
      <c r="D68" s="3">
        <v>0.57449386740458919</v>
      </c>
      <c r="E68" s="3">
        <v>1.4170114746157907</v>
      </c>
      <c r="F68" s="3">
        <v>1.3926745728525765</v>
      </c>
      <c r="G68" s="3">
        <v>1.4000136373506815</v>
      </c>
      <c r="H68" s="3">
        <v>2.4054248653071539</v>
      </c>
      <c r="I68" s="3">
        <v>2.3699134820518837</v>
      </c>
      <c r="J68" s="3">
        <v>2.4022874046641309</v>
      </c>
      <c r="K68" s="3">
        <v>10.511785090925006</v>
      </c>
      <c r="L68" s="3">
        <v>6.5755955932835199</v>
      </c>
      <c r="M68" s="3">
        <v>8.4115048954419951</v>
      </c>
    </row>
    <row r="69" spans="1:13">
      <c r="A69" s="44">
        <v>0.63</v>
      </c>
      <c r="B69" s="3">
        <v>0.53261572099157173</v>
      </c>
      <c r="C69" s="3">
        <v>0.627466297882049</v>
      </c>
      <c r="D69" s="3">
        <v>0.5749842595777922</v>
      </c>
      <c r="E69" s="3">
        <v>1.4241925870048318</v>
      </c>
      <c r="F69" s="3">
        <v>1.4011353731785694</v>
      </c>
      <c r="G69" s="3">
        <v>1.411335549957593</v>
      </c>
      <c r="H69" s="3">
        <v>2.4139574091887699</v>
      </c>
      <c r="I69" s="3">
        <v>2.3776643671024025</v>
      </c>
      <c r="J69" s="3">
        <v>2.4135503091210455</v>
      </c>
      <c r="K69" s="3">
        <v>10.659383461987256</v>
      </c>
      <c r="L69" s="3">
        <v>6.6122642925145989</v>
      </c>
      <c r="M69" s="3">
        <v>8.4437969540656024</v>
      </c>
    </row>
    <row r="70" spans="1:13">
      <c r="A70" s="44">
        <v>0.64</v>
      </c>
      <c r="B70" s="3">
        <v>0.53373310928247863</v>
      </c>
      <c r="C70" s="3">
        <v>0.62854811832075774</v>
      </c>
      <c r="D70" s="3">
        <v>0.57585938928430247</v>
      </c>
      <c r="E70" s="3">
        <v>1.4298679302871138</v>
      </c>
      <c r="F70" s="3">
        <v>1.4081051846883326</v>
      </c>
      <c r="G70" s="3">
        <v>1.4197984075105952</v>
      </c>
      <c r="H70" s="3">
        <v>2.4263295681814379</v>
      </c>
      <c r="I70" s="3">
        <v>2.3878057487757869</v>
      </c>
      <c r="J70" s="3">
        <v>2.4261264776252629</v>
      </c>
      <c r="K70" s="3">
        <v>10.778726342903939</v>
      </c>
      <c r="L70" s="3">
        <v>6.6494760701813762</v>
      </c>
      <c r="M70" s="3">
        <v>8.5100152950055055</v>
      </c>
    </row>
    <row r="71" spans="1:13">
      <c r="A71" s="44">
        <v>0.65</v>
      </c>
      <c r="B71" s="3">
        <v>0.53448991758750397</v>
      </c>
      <c r="C71" s="3">
        <v>0.62989695529961076</v>
      </c>
      <c r="D71" s="3">
        <v>0.57728278290134671</v>
      </c>
      <c r="E71" s="3">
        <v>1.4398306882931031</v>
      </c>
      <c r="F71" s="3">
        <v>1.416366963089476</v>
      </c>
      <c r="G71" s="3">
        <v>1.4263657430929542</v>
      </c>
      <c r="H71" s="3">
        <v>2.4346527809559846</v>
      </c>
      <c r="I71" s="3">
        <v>2.399923022647501</v>
      </c>
      <c r="J71" s="3">
        <v>2.4393231491244283</v>
      </c>
      <c r="K71" s="3">
        <v>10.888031109496231</v>
      </c>
      <c r="L71" s="3">
        <v>6.7201396482653699</v>
      </c>
      <c r="M71" s="3">
        <v>8.6126052950284642</v>
      </c>
    </row>
    <row r="72" spans="1:13">
      <c r="A72" s="44">
        <v>0.66</v>
      </c>
      <c r="B72" s="3">
        <v>0.53539274998340625</v>
      </c>
      <c r="C72" s="3">
        <v>0.63051514535586017</v>
      </c>
      <c r="D72" s="3">
        <v>0.57860187205566993</v>
      </c>
      <c r="E72" s="3">
        <v>1.4473769490532584</v>
      </c>
      <c r="F72" s="3">
        <v>1.4211316206187437</v>
      </c>
      <c r="G72" s="3">
        <v>1.4373614302034459</v>
      </c>
      <c r="H72" s="3">
        <v>2.4471739565236543</v>
      </c>
      <c r="I72" s="3">
        <v>2.4102913523795433</v>
      </c>
      <c r="J72" s="3">
        <v>2.4525530574869889</v>
      </c>
      <c r="K72" s="3">
        <v>10.978341488488351</v>
      </c>
      <c r="L72" s="3">
        <v>6.825299090463929</v>
      </c>
      <c r="M72" s="3">
        <v>8.6961018453341374</v>
      </c>
    </row>
    <row r="73" spans="1:13">
      <c r="A73" s="44">
        <v>0.67</v>
      </c>
      <c r="B73" s="3">
        <v>0.53600094128890119</v>
      </c>
      <c r="C73" s="3">
        <v>0.63148304819820611</v>
      </c>
      <c r="D73" s="3">
        <v>0.58022485836450632</v>
      </c>
      <c r="E73" s="3">
        <v>1.4562117930036806</v>
      </c>
      <c r="F73" s="3">
        <v>1.4292382979735505</v>
      </c>
      <c r="G73" s="3">
        <v>1.4430294915670683</v>
      </c>
      <c r="H73" s="3">
        <v>2.4556736866370223</v>
      </c>
      <c r="I73" s="3">
        <v>2.4279365827888664</v>
      </c>
      <c r="J73" s="3">
        <v>2.4574743466894571</v>
      </c>
      <c r="K73" s="3">
        <v>11.057481975886095</v>
      </c>
      <c r="L73" s="3">
        <v>6.8669198219146921</v>
      </c>
      <c r="M73" s="3">
        <v>8.7742932858489571</v>
      </c>
    </row>
    <row r="74" spans="1:13">
      <c r="A74" s="44">
        <v>0.68</v>
      </c>
      <c r="B74" s="3">
        <v>0.53695586445603183</v>
      </c>
      <c r="C74" s="3">
        <v>0.63297676327384345</v>
      </c>
      <c r="D74" s="3">
        <v>0.58098499982578922</v>
      </c>
      <c r="E74" s="3">
        <v>1.4613703111793814</v>
      </c>
      <c r="F74" s="3">
        <v>1.4357744006413975</v>
      </c>
      <c r="G74" s="3">
        <v>1.4479243439855554</v>
      </c>
      <c r="H74" s="3">
        <v>2.4720913893227872</v>
      </c>
      <c r="I74" s="3">
        <v>2.4401527404838323</v>
      </c>
      <c r="J74" s="3">
        <v>2.4713382461353217</v>
      </c>
      <c r="K74" s="3">
        <v>11.166093882534774</v>
      </c>
      <c r="L74" s="3">
        <v>6.9466192433865217</v>
      </c>
      <c r="M74" s="3">
        <v>8.8414887104893545</v>
      </c>
    </row>
    <row r="75" spans="1:13">
      <c r="A75" s="44">
        <v>0.69</v>
      </c>
      <c r="B75" s="3">
        <v>0.53796605945175346</v>
      </c>
      <c r="C75" s="3">
        <v>0.63356498610751122</v>
      </c>
      <c r="D75" s="3">
        <v>0.58189072001992537</v>
      </c>
      <c r="E75" s="3">
        <v>1.4695013164330843</v>
      </c>
      <c r="F75" s="3">
        <v>1.4455040709957347</v>
      </c>
      <c r="G75" s="3">
        <v>1.4559312144036933</v>
      </c>
      <c r="H75" s="3">
        <v>2.4897488905776775</v>
      </c>
      <c r="I75" s="3">
        <v>2.4520294816665138</v>
      </c>
      <c r="J75" s="3">
        <v>2.4785130652289853</v>
      </c>
      <c r="K75" s="3">
        <v>11.283686448618939</v>
      </c>
      <c r="L75" s="3">
        <v>7.0092515560273174</v>
      </c>
      <c r="M75" s="3">
        <v>9.0191884964102051</v>
      </c>
    </row>
    <row r="76" spans="1:13">
      <c r="A76" s="44">
        <v>0.7</v>
      </c>
      <c r="B76" s="3">
        <v>0.53875598382903522</v>
      </c>
      <c r="C76" s="3">
        <v>0.63489483478246311</v>
      </c>
      <c r="D76" s="3">
        <v>0.58262555006204053</v>
      </c>
      <c r="E76" s="3">
        <v>1.4780519989827483</v>
      </c>
      <c r="F76" s="3">
        <v>1.4607618475167683</v>
      </c>
      <c r="G76" s="3">
        <v>1.4662561915956214</v>
      </c>
      <c r="H76" s="3">
        <v>2.5014010452461992</v>
      </c>
      <c r="I76" s="3">
        <v>2.464685896554375</v>
      </c>
      <c r="J76" s="3">
        <v>2.4894749123151092</v>
      </c>
      <c r="K76" s="3">
        <v>11.511414758302109</v>
      </c>
      <c r="L76" s="3">
        <v>7.0871043219650574</v>
      </c>
      <c r="M76" s="3">
        <v>9.1059413142428927</v>
      </c>
    </row>
    <row r="77" spans="1:13">
      <c r="A77" s="44">
        <v>0.71</v>
      </c>
      <c r="B77" s="3">
        <v>0.54004299413705348</v>
      </c>
      <c r="C77" s="3">
        <v>0.63672017081623278</v>
      </c>
      <c r="D77" s="3">
        <v>0.58372151773062919</v>
      </c>
      <c r="E77" s="3">
        <v>1.4855668925894137</v>
      </c>
      <c r="F77" s="3">
        <v>1.4684054515474092</v>
      </c>
      <c r="G77" s="3">
        <v>1.473721750360534</v>
      </c>
      <c r="H77" s="3">
        <v>2.5064878061501816</v>
      </c>
      <c r="I77" s="3">
        <v>2.4782569135816668</v>
      </c>
      <c r="J77" s="3">
        <v>2.4954252697867378</v>
      </c>
      <c r="K77" s="3">
        <v>11.710800478761598</v>
      </c>
      <c r="L77" s="3">
        <v>7.130625388884031</v>
      </c>
      <c r="M77" s="3">
        <v>9.1734078206695955</v>
      </c>
    </row>
    <row r="78" spans="1:13">
      <c r="A78" s="44">
        <v>0.72</v>
      </c>
      <c r="B78" s="3">
        <v>0.54099983040374011</v>
      </c>
      <c r="C78" s="3">
        <v>0.63744809553785542</v>
      </c>
      <c r="D78" s="3">
        <v>0.58473366487261558</v>
      </c>
      <c r="E78" s="3">
        <v>1.4954816161132922</v>
      </c>
      <c r="F78" s="3">
        <v>1.472734962442807</v>
      </c>
      <c r="G78" s="3">
        <v>1.479828851337714</v>
      </c>
      <c r="H78" s="3">
        <v>2.5229895066134049</v>
      </c>
      <c r="I78" s="3">
        <v>2.4938756851432049</v>
      </c>
      <c r="J78" s="3">
        <v>2.5041612270099582</v>
      </c>
      <c r="K78" s="3">
        <v>11.809370189069123</v>
      </c>
      <c r="L78" s="3">
        <v>7.209635373106603</v>
      </c>
      <c r="M78" s="3">
        <v>9.2385477023874572</v>
      </c>
    </row>
    <row r="79" spans="1:13">
      <c r="A79" s="44">
        <v>0.73</v>
      </c>
      <c r="B79" s="3">
        <v>0.54181233092526482</v>
      </c>
      <c r="C79" s="3">
        <v>0.63881481821215114</v>
      </c>
      <c r="D79" s="3">
        <v>0.58581824839849228</v>
      </c>
      <c r="E79" s="3">
        <v>1.5013123834216682</v>
      </c>
      <c r="F79" s="3">
        <v>1.4771169233395751</v>
      </c>
      <c r="G79" s="3">
        <v>1.4872848701851697</v>
      </c>
      <c r="H79" s="3">
        <v>2.5364748111058266</v>
      </c>
      <c r="I79" s="3">
        <v>2.5075179934406604</v>
      </c>
      <c r="J79" s="3">
        <v>2.5198249961361787</v>
      </c>
      <c r="K79" s="3">
        <v>11.880359177548838</v>
      </c>
      <c r="L79" s="3">
        <v>7.2843439102594072</v>
      </c>
      <c r="M79" s="3">
        <v>9.3339290771836509</v>
      </c>
    </row>
    <row r="80" spans="1:13">
      <c r="A80" s="44">
        <v>0.74</v>
      </c>
      <c r="B80" s="3">
        <v>0.54302957470841551</v>
      </c>
      <c r="C80" s="3">
        <v>0.63986304285495943</v>
      </c>
      <c r="D80" s="3">
        <v>0.58690134867972077</v>
      </c>
      <c r="E80" s="3">
        <v>1.5119212464410647</v>
      </c>
      <c r="F80" s="3">
        <v>1.4893418779348846</v>
      </c>
      <c r="G80" s="3">
        <v>1.494695638129734</v>
      </c>
      <c r="H80" s="3">
        <v>2.5467661080568993</v>
      </c>
      <c r="I80" s="3">
        <v>2.5213349333400745</v>
      </c>
      <c r="J80" s="3">
        <v>2.534543476466911</v>
      </c>
      <c r="K80" s="3">
        <v>12.061230199663036</v>
      </c>
      <c r="L80" s="3">
        <v>7.35594956347202</v>
      </c>
      <c r="M80" s="3">
        <v>9.4578344337757798</v>
      </c>
    </row>
    <row r="81" spans="1:13">
      <c r="A81" s="44">
        <v>0.75</v>
      </c>
      <c r="B81" s="3">
        <v>0.5442658363353795</v>
      </c>
      <c r="C81" s="3">
        <v>0.64085092919115771</v>
      </c>
      <c r="D81" s="3">
        <v>0.58821475474556217</v>
      </c>
      <c r="E81" s="3">
        <v>1.5190731595069635</v>
      </c>
      <c r="F81" s="3">
        <v>1.5032569710610058</v>
      </c>
      <c r="G81" s="3">
        <v>1.5071278807515367</v>
      </c>
      <c r="H81" s="3">
        <v>2.5559570404728156</v>
      </c>
      <c r="I81" s="3">
        <v>2.5363452163071414</v>
      </c>
      <c r="J81" s="3">
        <v>2.5505789565964161</v>
      </c>
      <c r="K81" s="3">
        <v>12.227559961004779</v>
      </c>
      <c r="L81" s="3">
        <v>7.4135444095917302</v>
      </c>
      <c r="M81" s="3">
        <v>9.5730935626591851</v>
      </c>
    </row>
    <row r="82" spans="1:13">
      <c r="A82" s="44">
        <v>0.76</v>
      </c>
      <c r="B82" s="3">
        <v>0.54533242804093107</v>
      </c>
      <c r="C82" s="3">
        <v>0.64228514652190261</v>
      </c>
      <c r="D82" s="3">
        <v>0.58890877524078644</v>
      </c>
      <c r="E82" s="3">
        <v>1.530608064027444</v>
      </c>
      <c r="F82" s="3">
        <v>1.5115143246487168</v>
      </c>
      <c r="G82" s="3">
        <v>1.5168783056992305</v>
      </c>
      <c r="H82" s="3">
        <v>2.5737300912870209</v>
      </c>
      <c r="I82" s="3">
        <v>2.5475480643011412</v>
      </c>
      <c r="J82" s="3">
        <v>2.5598489943207174</v>
      </c>
      <c r="K82" s="3">
        <v>12.408446879247741</v>
      </c>
      <c r="L82" s="3">
        <v>7.4812781831479809</v>
      </c>
      <c r="M82" s="3">
        <v>9.6496542046364873</v>
      </c>
    </row>
    <row r="83" spans="1:13">
      <c r="A83" s="44">
        <v>0.77</v>
      </c>
      <c r="B83" s="3">
        <v>0.54641054012643053</v>
      </c>
      <c r="C83" s="3">
        <v>0.64345175578116331</v>
      </c>
      <c r="D83" s="3">
        <v>0.59092416656060953</v>
      </c>
      <c r="E83" s="3">
        <v>1.5395020639177615</v>
      </c>
      <c r="F83" s="3">
        <v>1.5167374942395768</v>
      </c>
      <c r="G83" s="3">
        <v>1.5218946267130611</v>
      </c>
      <c r="H83" s="3">
        <v>2.5859829633902298</v>
      </c>
      <c r="I83" s="3">
        <v>2.5630299732203001</v>
      </c>
      <c r="J83" s="3">
        <v>2.5722151979883425</v>
      </c>
      <c r="K83" s="3">
        <v>12.525222987697489</v>
      </c>
      <c r="L83" s="3">
        <v>7.5206531099482961</v>
      </c>
      <c r="M83" s="3">
        <v>9.8231963385730303</v>
      </c>
    </row>
    <row r="84" spans="1:13">
      <c r="A84" s="44">
        <v>0.78</v>
      </c>
      <c r="B84" s="3">
        <v>0.547763421913949</v>
      </c>
      <c r="C84" s="3">
        <v>0.644290586062784</v>
      </c>
      <c r="D84" s="3">
        <v>0.59215383476753891</v>
      </c>
      <c r="E84" s="3">
        <v>1.5511544509118189</v>
      </c>
      <c r="F84" s="3">
        <v>1.5239905667077931</v>
      </c>
      <c r="G84" s="3">
        <v>1.5335195886744664</v>
      </c>
      <c r="H84" s="3">
        <v>2.6016707472647598</v>
      </c>
      <c r="I84" s="3">
        <v>2.5768298886630405</v>
      </c>
      <c r="J84" s="3">
        <v>2.5848042668528577</v>
      </c>
      <c r="K84" s="3">
        <v>12.647461672341102</v>
      </c>
      <c r="L84" s="3">
        <v>7.5930848713896619</v>
      </c>
      <c r="M84" s="3">
        <v>9.9906917607449639</v>
      </c>
    </row>
    <row r="85" spans="1:13">
      <c r="A85" s="44">
        <v>0.79</v>
      </c>
      <c r="B85" s="3">
        <v>0.54891444016815605</v>
      </c>
      <c r="C85" s="3">
        <v>0.64514860398597995</v>
      </c>
      <c r="D85" s="3">
        <v>0.59335101451789329</v>
      </c>
      <c r="E85" s="3">
        <v>1.5598102322895491</v>
      </c>
      <c r="F85" s="3">
        <v>1.5354643559451793</v>
      </c>
      <c r="G85" s="3">
        <v>1.5419182112723437</v>
      </c>
      <c r="H85" s="3">
        <v>2.6147518119073845</v>
      </c>
      <c r="I85" s="3">
        <v>2.5895426558203267</v>
      </c>
      <c r="J85" s="3">
        <v>2.6055882369102492</v>
      </c>
      <c r="K85" s="3">
        <v>12.734977286372935</v>
      </c>
      <c r="L85" s="3">
        <v>7.7157315173787708</v>
      </c>
      <c r="M85" s="3">
        <v>10.348171129597679</v>
      </c>
    </row>
    <row r="86" spans="1:13">
      <c r="A86" s="44">
        <v>0.8</v>
      </c>
      <c r="B86" s="3">
        <v>0.55024009589399958</v>
      </c>
      <c r="C86" s="3">
        <v>0.64681814676695537</v>
      </c>
      <c r="D86" s="3">
        <v>0.59403507786592347</v>
      </c>
      <c r="E86" s="3">
        <v>1.5687519345290171</v>
      </c>
      <c r="F86" s="3">
        <v>1.5459338488549135</v>
      </c>
      <c r="G86" s="3">
        <v>1.5560641777926636</v>
      </c>
      <c r="H86" s="3">
        <v>2.6375332291879992</v>
      </c>
      <c r="I86" s="3">
        <v>2.6044104584293382</v>
      </c>
      <c r="J86" s="3">
        <v>2.6232994166820296</v>
      </c>
      <c r="K86" s="3">
        <v>12.819761225094059</v>
      </c>
      <c r="L86" s="3">
        <v>7.7716044795109793</v>
      </c>
      <c r="M86" s="3">
        <v>10.522551982095916</v>
      </c>
    </row>
    <row r="87" spans="1:13">
      <c r="A87" s="44">
        <v>0.81</v>
      </c>
      <c r="B87" s="3">
        <v>0.55105937722225862</v>
      </c>
      <c r="C87" s="3">
        <v>0.64794700032987806</v>
      </c>
      <c r="D87" s="3">
        <v>0.59554706292435788</v>
      </c>
      <c r="E87" s="3">
        <v>1.5776253131148681</v>
      </c>
      <c r="F87" s="3">
        <v>1.5580359580309473</v>
      </c>
      <c r="G87" s="3">
        <v>1.5683214900590152</v>
      </c>
      <c r="H87" s="3">
        <v>2.6505338244042909</v>
      </c>
      <c r="I87" s="3">
        <v>2.6200497298717074</v>
      </c>
      <c r="J87" s="3">
        <v>2.647676135215888</v>
      </c>
      <c r="K87" s="3">
        <v>13.007954118460596</v>
      </c>
      <c r="L87" s="3">
        <v>7.8836441885179163</v>
      </c>
      <c r="M87" s="3">
        <v>10.672685229683541</v>
      </c>
    </row>
    <row r="88" spans="1:13">
      <c r="A88" s="44">
        <v>0.82</v>
      </c>
      <c r="B88" s="3">
        <v>0.55203836979375875</v>
      </c>
      <c r="C88" s="3">
        <v>0.64901931072356622</v>
      </c>
      <c r="D88" s="3">
        <v>0.59742548051731215</v>
      </c>
      <c r="E88" s="3">
        <v>1.5852090797950229</v>
      </c>
      <c r="F88" s="3">
        <v>1.5664504713676848</v>
      </c>
      <c r="G88" s="3">
        <v>1.578110825746835</v>
      </c>
      <c r="H88" s="3">
        <v>2.6679835740880136</v>
      </c>
      <c r="I88" s="3">
        <v>2.628460212657548</v>
      </c>
      <c r="J88" s="3">
        <v>2.6729210787121449</v>
      </c>
      <c r="K88" s="3">
        <v>13.202518918503683</v>
      </c>
      <c r="L88" s="3">
        <v>7.9746258095352882</v>
      </c>
      <c r="M88" s="3">
        <v>10.766043839602407</v>
      </c>
    </row>
    <row r="89" spans="1:13">
      <c r="A89" s="44">
        <v>0.83</v>
      </c>
      <c r="B89" s="3">
        <v>0.55337146942947313</v>
      </c>
      <c r="C89" s="3">
        <v>0.65005592208465224</v>
      </c>
      <c r="D89" s="3">
        <v>0.59922993998617602</v>
      </c>
      <c r="E89" s="3">
        <v>1.5939381822315664</v>
      </c>
      <c r="F89" s="3">
        <v>1.5768470698737695</v>
      </c>
      <c r="G89" s="3">
        <v>1.5957923173217943</v>
      </c>
      <c r="H89" s="3">
        <v>2.6928621646812907</v>
      </c>
      <c r="I89" s="3">
        <v>2.6465594027752162</v>
      </c>
      <c r="J89" s="3">
        <v>2.6887971877407795</v>
      </c>
      <c r="K89" s="3">
        <v>13.438105212609807</v>
      </c>
      <c r="L89" s="3">
        <v>8.0402727113807568</v>
      </c>
      <c r="M89" s="3">
        <v>10.878351001309998</v>
      </c>
    </row>
    <row r="90" spans="1:13">
      <c r="A90" s="44">
        <v>0.84</v>
      </c>
      <c r="B90" s="3">
        <v>0.55425504403794235</v>
      </c>
      <c r="C90" s="3">
        <v>0.65270161308465424</v>
      </c>
      <c r="D90" s="3">
        <v>0.60092195548758309</v>
      </c>
      <c r="E90" s="3">
        <v>1.6023385497264284</v>
      </c>
      <c r="F90" s="3">
        <v>1.5926523629860263</v>
      </c>
      <c r="G90" s="3">
        <v>1.6059444340777873</v>
      </c>
      <c r="H90" s="3">
        <v>2.7121635731432221</v>
      </c>
      <c r="I90" s="3">
        <v>2.6635673877097812</v>
      </c>
      <c r="J90" s="3">
        <v>2.7039179774275226</v>
      </c>
      <c r="K90" s="3">
        <v>13.576441837788924</v>
      </c>
      <c r="L90" s="3">
        <v>8.1924582996315927</v>
      </c>
      <c r="M90" s="3">
        <v>10.980561300574298</v>
      </c>
    </row>
    <row r="91" spans="1:13">
      <c r="A91" s="44">
        <v>0.85</v>
      </c>
      <c r="B91" s="3">
        <v>0.55536084500124261</v>
      </c>
      <c r="C91" s="3">
        <v>0.65543662925030999</v>
      </c>
      <c r="D91" s="3">
        <v>0.60357302650356992</v>
      </c>
      <c r="E91" s="3">
        <v>1.6166182628982595</v>
      </c>
      <c r="F91" s="3">
        <v>1.6139846849775685</v>
      </c>
      <c r="G91" s="3">
        <v>1.6157940221888141</v>
      </c>
      <c r="H91" s="3">
        <v>2.7332702519962</v>
      </c>
      <c r="I91" s="3">
        <v>2.6839317480677165</v>
      </c>
      <c r="J91" s="3">
        <v>2.7152276554571273</v>
      </c>
      <c r="K91" s="3">
        <v>13.796976108879731</v>
      </c>
      <c r="L91" s="3">
        <v>8.354746412611405</v>
      </c>
      <c r="M91" s="3">
        <v>11.139881451691743</v>
      </c>
    </row>
    <row r="92" spans="1:13">
      <c r="A92" s="44">
        <v>0.86</v>
      </c>
      <c r="B92" s="3">
        <v>0.55720551008612129</v>
      </c>
      <c r="C92" s="3">
        <v>0.65706733152382413</v>
      </c>
      <c r="D92" s="3">
        <v>0.6057805589454669</v>
      </c>
      <c r="E92" s="3">
        <v>1.6380742848077301</v>
      </c>
      <c r="F92" s="3">
        <v>1.6193118394692243</v>
      </c>
      <c r="G92" s="3">
        <v>1.6239855288369891</v>
      </c>
      <c r="H92" s="3">
        <v>2.7526532408318332</v>
      </c>
      <c r="I92" s="3">
        <v>2.6962716942958056</v>
      </c>
      <c r="J92" s="3">
        <v>2.7345741270158506</v>
      </c>
      <c r="K92" s="3">
        <v>14.100591270725012</v>
      </c>
      <c r="L92" s="3">
        <v>8.4894150072236396</v>
      </c>
      <c r="M92" s="3">
        <v>11.392479717988126</v>
      </c>
    </row>
    <row r="93" spans="1:13">
      <c r="A93" s="44">
        <v>0.87</v>
      </c>
      <c r="B93" s="3">
        <v>0.55878431495770953</v>
      </c>
      <c r="C93" s="3">
        <v>0.65875052342616192</v>
      </c>
      <c r="D93" s="3">
        <v>0.60663668130056436</v>
      </c>
      <c r="E93" s="3">
        <v>1.6515461183163809</v>
      </c>
      <c r="F93" s="3">
        <v>1.6298063514489605</v>
      </c>
      <c r="G93" s="3">
        <v>1.6353555523447527</v>
      </c>
      <c r="H93" s="3">
        <v>2.763412727169432</v>
      </c>
      <c r="I93" s="3">
        <v>2.7169910760797253</v>
      </c>
      <c r="J93" s="3">
        <v>2.7393226230394392</v>
      </c>
      <c r="K93" s="3">
        <v>14.314015580983275</v>
      </c>
      <c r="L93" s="3">
        <v>8.6274126245277039</v>
      </c>
      <c r="M93" s="3">
        <v>11.698255758034421</v>
      </c>
    </row>
    <row r="94" spans="1:13">
      <c r="A94" s="44">
        <v>0.88</v>
      </c>
      <c r="B94" s="3">
        <v>0.56098776090869951</v>
      </c>
      <c r="C94" s="3">
        <v>0.66072330098618137</v>
      </c>
      <c r="D94" s="3">
        <v>0.60842586374778163</v>
      </c>
      <c r="E94" s="3">
        <v>1.6665891827079857</v>
      </c>
      <c r="F94" s="3">
        <v>1.6378687683023343</v>
      </c>
      <c r="G94" s="3">
        <v>1.6437759061062704</v>
      </c>
      <c r="H94" s="3">
        <v>2.7769946659375631</v>
      </c>
      <c r="I94" s="3">
        <v>2.7378030841969614</v>
      </c>
      <c r="J94" s="3">
        <v>2.7592257907338902</v>
      </c>
      <c r="K94" s="3">
        <v>14.475977368655155</v>
      </c>
      <c r="L94" s="3">
        <v>8.7708778212958514</v>
      </c>
      <c r="M94" s="3">
        <v>11.927100890664033</v>
      </c>
    </row>
    <row r="95" spans="1:13">
      <c r="A95" s="44">
        <v>0.89</v>
      </c>
      <c r="B95" s="3">
        <v>0.56322065552095957</v>
      </c>
      <c r="C95" s="3">
        <v>0.66423933618280295</v>
      </c>
      <c r="D95" s="3">
        <v>0.61016355344236495</v>
      </c>
      <c r="E95" s="3">
        <v>1.6837420065121969</v>
      </c>
      <c r="F95" s="3">
        <v>1.6566787990994207</v>
      </c>
      <c r="G95" s="3">
        <v>1.6540092659214001</v>
      </c>
      <c r="H95" s="3">
        <v>2.807214597009223</v>
      </c>
      <c r="I95" s="3">
        <v>2.763152758231362</v>
      </c>
      <c r="J95" s="3">
        <v>2.7876606376454163</v>
      </c>
      <c r="K95" s="3">
        <v>14.74549310948869</v>
      </c>
      <c r="L95" s="3">
        <v>8.9293408927029514</v>
      </c>
      <c r="M95" s="3">
        <v>12.140200390075986</v>
      </c>
    </row>
    <row r="96" spans="1:13">
      <c r="A96" s="44">
        <v>0.9</v>
      </c>
      <c r="B96" s="3">
        <v>0.56589830287262954</v>
      </c>
      <c r="C96" s="3">
        <v>0.66593258992351223</v>
      </c>
      <c r="D96" s="3">
        <v>0.61187438376000536</v>
      </c>
      <c r="E96" s="3">
        <v>1.7073449051511211</v>
      </c>
      <c r="F96" s="3">
        <v>1.6749731066985989</v>
      </c>
      <c r="G96" s="3">
        <v>1.6762381456930853</v>
      </c>
      <c r="H96" s="3">
        <v>2.8345221912737859</v>
      </c>
      <c r="I96" s="3">
        <v>2.7825333708420414</v>
      </c>
      <c r="J96" s="3">
        <v>2.8118738934611427</v>
      </c>
      <c r="K96" s="3">
        <v>15.03586275865359</v>
      </c>
      <c r="L96" s="3">
        <v>9.0744047075240797</v>
      </c>
      <c r="M96" s="3">
        <v>12.444477006320309</v>
      </c>
    </row>
    <row r="97" spans="1:13">
      <c r="A97" s="44">
        <v>0.91</v>
      </c>
      <c r="B97" s="3">
        <v>0.56957932009350698</v>
      </c>
      <c r="C97" s="3">
        <v>0.66815270096304269</v>
      </c>
      <c r="D97" s="3">
        <v>0.61445334720570755</v>
      </c>
      <c r="E97" s="3">
        <v>1.7226600846887794</v>
      </c>
      <c r="F97" s="3">
        <v>1.6810687522495225</v>
      </c>
      <c r="G97" s="3">
        <v>1.6886604886109042</v>
      </c>
      <c r="H97" s="3">
        <v>2.8554901546134217</v>
      </c>
      <c r="I97" s="3">
        <v>2.811625901053298</v>
      </c>
      <c r="J97" s="3">
        <v>2.8361739570995912</v>
      </c>
      <c r="K97" s="3">
        <v>15.440721085917801</v>
      </c>
      <c r="L97" s="3">
        <v>9.2874545790538754</v>
      </c>
      <c r="M97" s="3">
        <v>12.749819591233742</v>
      </c>
    </row>
    <row r="98" spans="1:13">
      <c r="A98" s="44">
        <v>0.92</v>
      </c>
      <c r="B98" s="3">
        <v>0.57130550798596724</v>
      </c>
      <c r="C98" s="3">
        <v>0.66926114384524626</v>
      </c>
      <c r="D98" s="3">
        <v>0.61614966115758629</v>
      </c>
      <c r="E98" s="3">
        <v>1.7429246291906515</v>
      </c>
      <c r="F98" s="3">
        <v>1.7006953776504969</v>
      </c>
      <c r="G98" s="3">
        <v>1.7100215761551203</v>
      </c>
      <c r="H98" s="3">
        <v>2.8826923746023398</v>
      </c>
      <c r="I98" s="3">
        <v>2.8406114630374866</v>
      </c>
      <c r="J98" s="3">
        <v>2.8715637645313552</v>
      </c>
      <c r="K98" s="3">
        <v>15.70648626290042</v>
      </c>
      <c r="L98" s="3">
        <v>9.6180366417194172</v>
      </c>
      <c r="M98" s="3">
        <v>13.099011131307293</v>
      </c>
    </row>
    <row r="99" spans="1:13">
      <c r="A99" s="44">
        <v>0.93</v>
      </c>
      <c r="B99" s="3">
        <v>0.57352384039271431</v>
      </c>
      <c r="C99" s="3">
        <v>0.67346871430881283</v>
      </c>
      <c r="D99" s="3">
        <v>0.61982448986612726</v>
      </c>
      <c r="E99" s="3">
        <v>1.7616516967151568</v>
      </c>
      <c r="F99" s="3">
        <v>1.7299343649020693</v>
      </c>
      <c r="G99" s="3">
        <v>1.7242842395807416</v>
      </c>
      <c r="H99" s="3">
        <v>2.9142550069357105</v>
      </c>
      <c r="I99" s="3">
        <v>2.8869890011694848</v>
      </c>
      <c r="J99" s="3">
        <v>2.8947547486137251</v>
      </c>
      <c r="K99" s="3">
        <v>16.080449044989415</v>
      </c>
      <c r="L99" s="3">
        <v>9.9900439689579752</v>
      </c>
      <c r="M99" s="3">
        <v>13.397555479172498</v>
      </c>
    </row>
    <row r="100" spans="1:13">
      <c r="A100" s="44">
        <v>0.94</v>
      </c>
      <c r="B100" s="3">
        <v>0.57661165365105627</v>
      </c>
      <c r="C100" s="3">
        <v>0.67618890727820691</v>
      </c>
      <c r="D100" s="3">
        <v>0.62204958826764012</v>
      </c>
      <c r="E100" s="3">
        <v>1.7889684502827543</v>
      </c>
      <c r="F100" s="3">
        <v>1.7624698448676424</v>
      </c>
      <c r="G100" s="3">
        <v>1.7353263209612584</v>
      </c>
      <c r="H100" s="3">
        <v>2.9364634636279652</v>
      </c>
      <c r="I100" s="3">
        <v>2.925883481188007</v>
      </c>
      <c r="J100" s="3">
        <v>2.9163233259634627</v>
      </c>
      <c r="K100" s="3">
        <v>16.307183183140229</v>
      </c>
      <c r="L100" s="3">
        <v>10.166572076417534</v>
      </c>
      <c r="M100" s="3">
        <v>13.875909647278752</v>
      </c>
    </row>
    <row r="101" spans="1:13">
      <c r="A101" s="44">
        <v>0.95</v>
      </c>
      <c r="B101" s="3">
        <v>0.57910305433855136</v>
      </c>
      <c r="C101" s="3">
        <v>0.68032711302610382</v>
      </c>
      <c r="D101" s="3">
        <v>0.62387098618969827</v>
      </c>
      <c r="E101" s="3">
        <v>1.8096217398679029</v>
      </c>
      <c r="F101" s="3">
        <v>1.7806390237390286</v>
      </c>
      <c r="G101" s="3">
        <v>1.7854376799010661</v>
      </c>
      <c r="H101" s="3">
        <v>2.96849068002602</v>
      </c>
      <c r="I101" s="3">
        <v>2.958152191879527</v>
      </c>
      <c r="J101" s="3">
        <v>2.9428253932943371</v>
      </c>
      <c r="K101" s="3">
        <v>16.830302644694427</v>
      </c>
      <c r="L101" s="3">
        <v>10.450705314966582</v>
      </c>
      <c r="M101" s="3">
        <v>14.485132380775998</v>
      </c>
    </row>
    <row r="102" spans="1:13">
      <c r="A102" s="44">
        <v>0.96</v>
      </c>
      <c r="B102" s="3">
        <v>0.58240686371217365</v>
      </c>
      <c r="C102" s="3">
        <v>0.68527346531475741</v>
      </c>
      <c r="D102" s="3">
        <v>0.62556724071875713</v>
      </c>
      <c r="E102" s="3">
        <v>1.8403703097886173</v>
      </c>
      <c r="F102" s="3">
        <v>1.8193764240451329</v>
      </c>
      <c r="G102" s="3">
        <v>1.8334390673366123</v>
      </c>
      <c r="H102" s="3">
        <v>3.0513696044928711</v>
      </c>
      <c r="I102" s="3">
        <v>3.0457063984245938</v>
      </c>
      <c r="J102" s="3">
        <v>2.9924951024253752</v>
      </c>
      <c r="K102" s="3">
        <v>17.416219114233083</v>
      </c>
      <c r="L102" s="3">
        <v>10.897465033919186</v>
      </c>
      <c r="M102" s="3">
        <v>15.094945534097848</v>
      </c>
    </row>
    <row r="103" spans="1:13">
      <c r="A103" s="44">
        <v>0.97</v>
      </c>
      <c r="B103" s="3">
        <v>0.59026927839697552</v>
      </c>
      <c r="C103" s="3">
        <v>0.68810859484227616</v>
      </c>
      <c r="D103" s="3">
        <v>0.63229050026828126</v>
      </c>
      <c r="E103" s="3">
        <v>1.8987877430931466</v>
      </c>
      <c r="F103" s="3">
        <v>1.8747750832515597</v>
      </c>
      <c r="G103" s="3">
        <v>1.8883563465302715</v>
      </c>
      <c r="H103" s="3">
        <v>3.1301019183584851</v>
      </c>
      <c r="I103" s="3">
        <v>3.1114150614253635</v>
      </c>
      <c r="J103" s="3">
        <v>3.0965852650682653</v>
      </c>
      <c r="K103" s="3">
        <v>18.395694606746524</v>
      </c>
      <c r="L103" s="3">
        <v>11.588984953533057</v>
      </c>
      <c r="M103" s="3">
        <v>15.545844139916563</v>
      </c>
    </row>
    <row r="104" spans="1:13">
      <c r="A104" s="44">
        <v>0.98</v>
      </c>
      <c r="B104" s="3">
        <v>0.59478577926242915</v>
      </c>
      <c r="C104" s="3">
        <v>0.69940771845863758</v>
      </c>
      <c r="D104" s="3">
        <v>0.63875810530688171</v>
      </c>
      <c r="E104" s="3">
        <v>1.9382293903948038</v>
      </c>
      <c r="F104" s="3">
        <v>1.9642963220938612</v>
      </c>
      <c r="G104" s="3">
        <v>1.9332607750822042</v>
      </c>
      <c r="H104" s="3">
        <v>3.2175742729600292</v>
      </c>
      <c r="I104" s="3">
        <v>3.2355076709560699</v>
      </c>
      <c r="J104" s="3">
        <v>3.1903976465041395</v>
      </c>
      <c r="K104" s="3">
        <v>19.760236339829145</v>
      </c>
      <c r="L104" s="3">
        <v>12.391341103114089</v>
      </c>
      <c r="M104" s="3">
        <v>16.79700650958015</v>
      </c>
    </row>
    <row r="105" spans="1:13">
      <c r="A105" s="44">
        <v>0.99</v>
      </c>
      <c r="B105" s="3">
        <v>0.60359172979905495</v>
      </c>
      <c r="C105" s="3">
        <v>0.70886156353682239</v>
      </c>
      <c r="D105" s="3">
        <v>0.65340601169348056</v>
      </c>
      <c r="E105" s="3">
        <v>2.0202806627460363</v>
      </c>
      <c r="F105" s="3">
        <v>2.0194424553623422</v>
      </c>
      <c r="G105" s="3">
        <v>2.0058446299580224</v>
      </c>
      <c r="H105" s="3">
        <v>3.3921088816831975</v>
      </c>
      <c r="I105" s="3">
        <v>3.30143423072197</v>
      </c>
      <c r="J105" s="3">
        <v>3.3806960971426094</v>
      </c>
      <c r="K105" s="3">
        <v>21.630966333032042</v>
      </c>
      <c r="L105" s="3">
        <v>13.862814266310862</v>
      </c>
      <c r="M105" s="3">
        <v>17.505800574883207</v>
      </c>
    </row>
    <row r="106" spans="1:13">
      <c r="A106" s="44">
        <v>1</v>
      </c>
      <c r="B106" s="3">
        <v>0.64936488285639737</v>
      </c>
      <c r="C106" s="3">
        <v>0.78187667644944825</v>
      </c>
      <c r="D106" s="3">
        <v>0.68182161887807491</v>
      </c>
      <c r="E106" s="3">
        <v>2.4384723334185541</v>
      </c>
      <c r="F106" s="3">
        <v>2.2896444925097041</v>
      </c>
      <c r="G106" s="3">
        <v>2.1698367002145047</v>
      </c>
      <c r="H106" s="3">
        <v>3.8975533405629701</v>
      </c>
      <c r="I106" s="3">
        <v>3.9736214511827268</v>
      </c>
      <c r="J106" s="3">
        <v>3.9999671358628297</v>
      </c>
      <c r="K106" s="3">
        <v>27.32658970710246</v>
      </c>
      <c r="L106" s="3">
        <v>23.397671484589083</v>
      </c>
      <c r="M106" s="3">
        <v>23.580218679116548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2024-04-10T20:03:37+00:00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62ADD-DA7F-4AFF-B2DD-58DE6B4B443A}"/>
</file>

<file path=customXml/itemProps2.xml><?xml version="1.0" encoding="utf-8"?>
<ds:datastoreItem xmlns:ds="http://schemas.openxmlformats.org/officeDocument/2006/customXml" ds:itemID="{A7BF9CC4-DF5E-4F4D-86C2-57DEB7593A0C}"/>
</file>

<file path=customXml/itemProps3.xml><?xml version="1.0" encoding="utf-8"?>
<ds:datastoreItem xmlns:ds="http://schemas.openxmlformats.org/officeDocument/2006/customXml" ds:itemID="{E62345EC-E465-4B3D-B414-E3089A881C9E}"/>
</file>

<file path=customXml/itemProps4.xml><?xml version="1.0" encoding="utf-8"?>
<ds:datastoreItem xmlns:ds="http://schemas.openxmlformats.org/officeDocument/2006/customXml" ds:itemID="{1ADD8E5C-3BAB-40BD-9D37-4CDCCDDCF1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Davis, Allen</cp:lastModifiedBy>
  <cp:revision/>
  <dcterms:created xsi:type="dcterms:W3CDTF">2016-01-11T20:04:29Z</dcterms:created>
  <dcterms:modified xsi:type="dcterms:W3CDTF">2024-10-14T11:30:35Z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